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sconsultants.com\Files\Production\03\60\08350 – OTIC 71-18-08\Construction\RFI Log\Attachments\18 - Embankment and Excavation\"/>
    </mc:Choice>
  </mc:AlternateContent>
  <bookViews>
    <workbookView xWindow="0" yWindow="0" windowWidth="21360" windowHeight="10575" activeTab="1"/>
  </bookViews>
  <sheets>
    <sheet name="WB Earthwork" sheetId="1" r:id="rId1"/>
    <sheet name="EB Earthwork" sheetId="2" r:id="rId2"/>
  </sheets>
  <definedNames>
    <definedName name="_xlnm.Print_Area" localSheetId="1">'EB Earthwork'!$A$1:$J$31</definedName>
    <definedName name="_xlnm.Print_Area" localSheetId="0">'WB Earthwork'!$A$1:$J$32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G10" i="2"/>
  <c r="I11" i="2" s="1"/>
  <c r="F9" i="2"/>
  <c r="H11" i="2" s="1"/>
  <c r="G9" i="2"/>
  <c r="F20" i="2" l="1"/>
  <c r="G20" i="2"/>
  <c r="F22" i="2"/>
  <c r="G22" i="2"/>
  <c r="F22" i="1"/>
  <c r="G22" i="1"/>
  <c r="F23" i="1"/>
  <c r="G23" i="1"/>
  <c r="F24" i="1"/>
  <c r="G24" i="1"/>
  <c r="F25" i="1"/>
  <c r="G25" i="1"/>
  <c r="F13" i="1"/>
  <c r="G13" i="1"/>
  <c r="F14" i="1"/>
  <c r="G14" i="1"/>
  <c r="F15" i="1"/>
  <c r="G15" i="1"/>
  <c r="F16" i="1"/>
  <c r="G16" i="1"/>
  <c r="F17" i="1"/>
  <c r="G17" i="1"/>
  <c r="F18" i="1"/>
  <c r="G18" i="1"/>
  <c r="F7" i="1"/>
  <c r="G7" i="1"/>
  <c r="F8" i="1"/>
  <c r="G8" i="1"/>
  <c r="F9" i="1"/>
  <c r="G9" i="1"/>
  <c r="F23" i="2"/>
  <c r="G23" i="2"/>
  <c r="F24" i="2"/>
  <c r="G24" i="2"/>
  <c r="F14" i="2"/>
  <c r="G13" i="2"/>
  <c r="G16" i="2"/>
  <c r="G15" i="2"/>
  <c r="F16" i="2"/>
  <c r="G14" i="2"/>
  <c r="F15" i="2"/>
  <c r="F13" i="2"/>
  <c r="G8" i="2"/>
  <c r="G7" i="2"/>
  <c r="G6" i="2"/>
  <c r="F6" i="2"/>
  <c r="G12" i="1"/>
  <c r="F12" i="1"/>
  <c r="G21" i="1"/>
  <c r="G6" i="1"/>
  <c r="F6" i="1"/>
  <c r="H25" i="1" l="1"/>
  <c r="H17" i="1"/>
  <c r="I13" i="1"/>
  <c r="H13" i="1"/>
  <c r="H8" i="1"/>
  <c r="I8" i="1"/>
  <c r="I22" i="1"/>
  <c r="I17" i="1"/>
  <c r="I25" i="1"/>
  <c r="G21" i="2"/>
  <c r="F21" i="2"/>
  <c r="F8" i="2"/>
  <c r="I8" i="2"/>
  <c r="H16" i="2"/>
  <c r="H24" i="2"/>
  <c r="I24" i="2"/>
  <c r="F19" i="2"/>
  <c r="I16" i="2"/>
  <c r="G19" i="2"/>
  <c r="F7" i="2"/>
  <c r="F21" i="1"/>
  <c r="H22" i="1" s="1"/>
  <c r="H21" i="2" l="1"/>
  <c r="H8" i="2"/>
  <c r="I21" i="2"/>
  <c r="I28" i="2" s="1"/>
  <c r="H29" i="1"/>
  <c r="I29" i="1"/>
  <c r="H28" i="2" l="1"/>
</calcChain>
</file>

<file path=xl/sharedStrings.xml><?xml version="1.0" encoding="utf-8"?>
<sst xmlns="http://schemas.openxmlformats.org/spreadsheetml/2006/main" count="50" uniqueCount="16">
  <si>
    <t>Earthwork</t>
  </si>
  <si>
    <t>Sheet</t>
  </si>
  <si>
    <t>End Area</t>
  </si>
  <si>
    <t>Volume</t>
  </si>
  <si>
    <t>volume sheet totals</t>
  </si>
  <si>
    <t>Cut</t>
  </si>
  <si>
    <t>Fill</t>
  </si>
  <si>
    <t>CUT</t>
  </si>
  <si>
    <t>FILL</t>
  </si>
  <si>
    <t>SF</t>
  </si>
  <si>
    <t>CY</t>
  </si>
  <si>
    <t>BRIDGE</t>
  </si>
  <si>
    <t>TOTAL</t>
  </si>
  <si>
    <t>C.Y.</t>
  </si>
  <si>
    <t>WB Station</t>
  </si>
  <si>
    <t>EB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</si>
</sst>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\+00.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1" fillId="0" borderId="0" xfId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1" fontId="1" fillId="0" borderId="5" xfId="1" applyNumberFormat="1" applyFont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1" fontId="1" fillId="0" borderId="8" xfId="1" applyNumberFormat="1" applyFont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64" fontId="1" fillId="0" borderId="2" xfId="1" applyNumberFormat="1" applyFont="1" applyBorder="1" applyAlignment="1">
      <alignment horizontal="center" vertical="center"/>
    </xf>
    <xf numFmtId="1" fontId="1" fillId="0" borderId="2" xfId="1" applyNumberFormat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164" fontId="1" fillId="0" borderId="11" xfId="1" applyNumberFormat="1" applyFont="1" applyBorder="1" applyAlignment="1">
      <alignment horizontal="center" vertical="center"/>
    </xf>
    <xf numFmtId="1" fontId="1" fillId="0" borderId="11" xfId="1" applyNumberFormat="1" applyFont="1" applyBorder="1" applyAlignment="1">
      <alignment horizontal="center" vertical="center"/>
    </xf>
    <xf numFmtId="1" fontId="3" fillId="0" borderId="11" xfId="1" applyNumberFormat="1" applyFont="1" applyFill="1" applyBorder="1" applyAlignment="1">
      <alignment horizontal="center" vertical="center"/>
    </xf>
    <xf numFmtId="1" fontId="3" fillId="0" borderId="12" xfId="1" applyNumberFormat="1" applyFont="1" applyFill="1" applyBorder="1" applyAlignment="1">
      <alignment horizontal="center" vertical="center"/>
    </xf>
    <xf numFmtId="164" fontId="1" fillId="0" borderId="5" xfId="1" applyNumberFormat="1" applyFont="1" applyBorder="1" applyAlignment="1">
      <alignment horizontal="center" vertical="center"/>
    </xf>
    <xf numFmtId="1" fontId="3" fillId="0" borderId="5" xfId="1" applyNumberFormat="1" applyFont="1" applyFill="1" applyBorder="1" applyAlignment="1">
      <alignment horizontal="center" vertical="center"/>
    </xf>
    <xf numFmtId="1" fontId="3" fillId="0" borderId="6" xfId="1" applyNumberFormat="1" applyFont="1" applyFill="1" applyBorder="1" applyAlignment="1">
      <alignment horizontal="center" vertical="center"/>
    </xf>
    <xf numFmtId="1" fontId="3" fillId="0" borderId="2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0" fontId="1" fillId="0" borderId="0" xfId="1" applyAlignment="1">
      <alignment horizontal="left" vertical="center"/>
    </xf>
    <xf numFmtId="1" fontId="1" fillId="0" borderId="0" xfId="1" applyNumberFormat="1" applyAlignment="1">
      <alignment horizontal="center" vertical="center"/>
    </xf>
    <xf numFmtId="0" fontId="1" fillId="0" borderId="0" xfId="1" applyFill="1" applyAlignment="1">
      <alignment horizontal="center" vertical="center"/>
    </xf>
    <xf numFmtId="1" fontId="4" fillId="0" borderId="14" xfId="1" applyNumberFormat="1" applyFont="1" applyFill="1" applyBorder="1" applyAlignment="1">
      <alignment horizontal="center" vertical="center"/>
    </xf>
    <xf numFmtId="1" fontId="4" fillId="0" borderId="15" xfId="1" applyNumberFormat="1" applyFont="1" applyFill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19" xfId="1" applyFont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0" xfId="1"/>
    <xf numFmtId="0" fontId="1" fillId="0" borderId="0" xfId="1" applyAlignment="1">
      <alignment horizontal="center"/>
    </xf>
    <xf numFmtId="1" fontId="1" fillId="0" borderId="0" xfId="1" applyNumberFormat="1"/>
    <xf numFmtId="0" fontId="1" fillId="0" borderId="0" xfId="1" applyFill="1"/>
    <xf numFmtId="0" fontId="1" fillId="0" borderId="0" xfId="1" applyAlignment="1">
      <alignment horizontal="left"/>
    </xf>
    <xf numFmtId="164" fontId="1" fillId="0" borderId="21" xfId="1" applyNumberFormat="1" applyFont="1" applyBorder="1" applyAlignment="1">
      <alignment horizontal="center" vertical="center"/>
    </xf>
    <xf numFmtId="1" fontId="1" fillId="0" borderId="21" xfId="1" applyNumberFormat="1" applyFont="1" applyBorder="1" applyAlignment="1">
      <alignment horizontal="center" vertical="center"/>
    </xf>
    <xf numFmtId="1" fontId="3" fillId="0" borderId="21" xfId="1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" fillId="0" borderId="22" xfId="1" applyFont="1" applyBorder="1" applyAlignment="1">
      <alignment horizontal="center" vertical="center"/>
    </xf>
    <xf numFmtId="1" fontId="3" fillId="0" borderId="23" xfId="1" applyNumberFormat="1" applyFont="1" applyFill="1" applyBorder="1" applyAlignment="1">
      <alignment horizontal="center" vertical="center"/>
    </xf>
    <xf numFmtId="1" fontId="1" fillId="0" borderId="24" xfId="1" applyNumberFormat="1" applyFont="1" applyBorder="1" applyAlignment="1">
      <alignment horizontal="center" vertical="center"/>
    </xf>
    <xf numFmtId="164" fontId="1" fillId="0" borderId="8" xfId="1" applyNumberFormat="1" applyFont="1" applyBorder="1" applyAlignment="1">
      <alignment horizontal="center" vertical="center"/>
    </xf>
    <xf numFmtId="1" fontId="3" fillId="0" borderId="8" xfId="1" applyNumberFormat="1" applyFont="1" applyFill="1" applyBorder="1" applyAlignment="1">
      <alignment horizontal="center" vertical="center"/>
    </xf>
    <xf numFmtId="1" fontId="3" fillId="0" borderId="9" xfId="1" applyNumberFormat="1" applyFont="1" applyFill="1" applyBorder="1" applyAlignment="1">
      <alignment horizontal="center" vertical="center"/>
    </xf>
    <xf numFmtId="0" fontId="1" fillId="0" borderId="25" xfId="1" applyFont="1" applyBorder="1" applyAlignment="1">
      <alignment horizontal="center" vertical="center"/>
    </xf>
    <xf numFmtId="1" fontId="3" fillId="0" borderId="26" xfId="1" applyNumberFormat="1" applyFont="1" applyFill="1" applyBorder="1" applyAlignment="1">
      <alignment horizontal="center" vertical="center"/>
    </xf>
    <xf numFmtId="1" fontId="3" fillId="0" borderId="27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  <pageSetUpPr fitToPage="1"/>
  </sheetPr>
  <dimension ref="A1:J32"/>
  <sheetViews>
    <sheetView view="pageBreakPreview" zoomScaleNormal="100" zoomScaleSheetLayoutView="100" workbookViewId="0">
      <selection activeCell="G23" sqref="G23"/>
    </sheetView>
  </sheetViews>
  <sheetFormatPr defaultRowHeight="12.75" x14ac:dyDescent="0.35"/>
  <cols>
    <col min="1" max="2" width="9.1328125" style="43"/>
    <col min="3" max="3" width="12.73046875" style="43" customWidth="1"/>
    <col min="4" max="4" width="9.1328125" style="44"/>
    <col min="5" max="5" width="9.1328125" style="45"/>
    <col min="6" max="7" width="9.59765625" style="44" bestFit="1" customWidth="1"/>
    <col min="8" max="9" width="9.1328125" style="46"/>
    <col min="10" max="10" width="39.59765625" style="47" customWidth="1"/>
    <col min="11" max="11" width="13.3984375" style="43" customWidth="1"/>
    <col min="12" max="258" width="9.1328125" style="43"/>
    <col min="259" max="259" width="12.73046875" style="43" customWidth="1"/>
    <col min="260" max="261" width="9.1328125" style="43"/>
    <col min="262" max="263" width="9.59765625" style="43" bestFit="1" customWidth="1"/>
    <col min="264" max="265" width="9.1328125" style="43"/>
    <col min="266" max="266" width="39.59765625" style="43" customWidth="1"/>
    <col min="267" max="267" width="13.3984375" style="43" customWidth="1"/>
    <col min="268" max="514" width="9.1328125" style="43"/>
    <col min="515" max="515" width="12.73046875" style="43" customWidth="1"/>
    <col min="516" max="517" width="9.1328125" style="43"/>
    <col min="518" max="519" width="9.59765625" style="43" bestFit="1" customWidth="1"/>
    <col min="520" max="521" width="9.1328125" style="43"/>
    <col min="522" max="522" width="39.59765625" style="43" customWidth="1"/>
    <col min="523" max="523" width="13.3984375" style="43" customWidth="1"/>
    <col min="524" max="770" width="9.1328125" style="43"/>
    <col min="771" max="771" width="12.73046875" style="43" customWidth="1"/>
    <col min="772" max="773" width="9.1328125" style="43"/>
    <col min="774" max="775" width="9.59765625" style="43" bestFit="1" customWidth="1"/>
    <col min="776" max="777" width="9.1328125" style="43"/>
    <col min="778" max="778" width="39.59765625" style="43" customWidth="1"/>
    <col min="779" max="779" width="13.3984375" style="43" customWidth="1"/>
    <col min="780" max="1026" width="9.1328125" style="43"/>
    <col min="1027" max="1027" width="12.73046875" style="43" customWidth="1"/>
    <col min="1028" max="1029" width="9.1328125" style="43"/>
    <col min="1030" max="1031" width="9.59765625" style="43" bestFit="1" customWidth="1"/>
    <col min="1032" max="1033" width="9.1328125" style="43"/>
    <col min="1034" max="1034" width="39.59765625" style="43" customWidth="1"/>
    <col min="1035" max="1035" width="13.3984375" style="43" customWidth="1"/>
    <col min="1036" max="1282" width="9.1328125" style="43"/>
    <col min="1283" max="1283" width="12.73046875" style="43" customWidth="1"/>
    <col min="1284" max="1285" width="9.1328125" style="43"/>
    <col min="1286" max="1287" width="9.59765625" style="43" bestFit="1" customWidth="1"/>
    <col min="1288" max="1289" width="9.1328125" style="43"/>
    <col min="1290" max="1290" width="39.59765625" style="43" customWidth="1"/>
    <col min="1291" max="1291" width="13.3984375" style="43" customWidth="1"/>
    <col min="1292" max="1538" width="9.1328125" style="43"/>
    <col min="1539" max="1539" width="12.73046875" style="43" customWidth="1"/>
    <col min="1540" max="1541" width="9.1328125" style="43"/>
    <col min="1542" max="1543" width="9.59765625" style="43" bestFit="1" customWidth="1"/>
    <col min="1544" max="1545" width="9.1328125" style="43"/>
    <col min="1546" max="1546" width="39.59765625" style="43" customWidth="1"/>
    <col min="1547" max="1547" width="13.3984375" style="43" customWidth="1"/>
    <col min="1548" max="1794" width="9.1328125" style="43"/>
    <col min="1795" max="1795" width="12.73046875" style="43" customWidth="1"/>
    <col min="1796" max="1797" width="9.1328125" style="43"/>
    <col min="1798" max="1799" width="9.59765625" style="43" bestFit="1" customWidth="1"/>
    <col min="1800" max="1801" width="9.1328125" style="43"/>
    <col min="1802" max="1802" width="39.59765625" style="43" customWidth="1"/>
    <col min="1803" max="1803" width="13.3984375" style="43" customWidth="1"/>
    <col min="1804" max="2050" width="9.1328125" style="43"/>
    <col min="2051" max="2051" width="12.73046875" style="43" customWidth="1"/>
    <col min="2052" max="2053" width="9.1328125" style="43"/>
    <col min="2054" max="2055" width="9.59765625" style="43" bestFit="1" customWidth="1"/>
    <col min="2056" max="2057" width="9.1328125" style="43"/>
    <col min="2058" max="2058" width="39.59765625" style="43" customWidth="1"/>
    <col min="2059" max="2059" width="13.3984375" style="43" customWidth="1"/>
    <col min="2060" max="2306" width="9.1328125" style="43"/>
    <col min="2307" max="2307" width="12.73046875" style="43" customWidth="1"/>
    <col min="2308" max="2309" width="9.1328125" style="43"/>
    <col min="2310" max="2311" width="9.59765625" style="43" bestFit="1" customWidth="1"/>
    <col min="2312" max="2313" width="9.1328125" style="43"/>
    <col min="2314" max="2314" width="39.59765625" style="43" customWidth="1"/>
    <col min="2315" max="2315" width="13.3984375" style="43" customWidth="1"/>
    <col min="2316" max="2562" width="9.1328125" style="43"/>
    <col min="2563" max="2563" width="12.73046875" style="43" customWidth="1"/>
    <col min="2564" max="2565" width="9.1328125" style="43"/>
    <col min="2566" max="2567" width="9.59765625" style="43" bestFit="1" customWidth="1"/>
    <col min="2568" max="2569" width="9.1328125" style="43"/>
    <col min="2570" max="2570" width="39.59765625" style="43" customWidth="1"/>
    <col min="2571" max="2571" width="13.3984375" style="43" customWidth="1"/>
    <col min="2572" max="2818" width="9.1328125" style="43"/>
    <col min="2819" max="2819" width="12.73046875" style="43" customWidth="1"/>
    <col min="2820" max="2821" width="9.1328125" style="43"/>
    <col min="2822" max="2823" width="9.59765625" style="43" bestFit="1" customWidth="1"/>
    <col min="2824" max="2825" width="9.1328125" style="43"/>
    <col min="2826" max="2826" width="39.59765625" style="43" customWidth="1"/>
    <col min="2827" max="2827" width="13.3984375" style="43" customWidth="1"/>
    <col min="2828" max="3074" width="9.1328125" style="43"/>
    <col min="3075" max="3075" width="12.73046875" style="43" customWidth="1"/>
    <col min="3076" max="3077" width="9.1328125" style="43"/>
    <col min="3078" max="3079" width="9.59765625" style="43" bestFit="1" customWidth="1"/>
    <col min="3080" max="3081" width="9.1328125" style="43"/>
    <col min="3082" max="3082" width="39.59765625" style="43" customWidth="1"/>
    <col min="3083" max="3083" width="13.3984375" style="43" customWidth="1"/>
    <col min="3084" max="3330" width="9.1328125" style="43"/>
    <col min="3331" max="3331" width="12.73046875" style="43" customWidth="1"/>
    <col min="3332" max="3333" width="9.1328125" style="43"/>
    <col min="3334" max="3335" width="9.59765625" style="43" bestFit="1" customWidth="1"/>
    <col min="3336" max="3337" width="9.1328125" style="43"/>
    <col min="3338" max="3338" width="39.59765625" style="43" customWidth="1"/>
    <col min="3339" max="3339" width="13.3984375" style="43" customWidth="1"/>
    <col min="3340" max="3586" width="9.1328125" style="43"/>
    <col min="3587" max="3587" width="12.73046875" style="43" customWidth="1"/>
    <col min="3588" max="3589" width="9.1328125" style="43"/>
    <col min="3590" max="3591" width="9.59765625" style="43" bestFit="1" customWidth="1"/>
    <col min="3592" max="3593" width="9.1328125" style="43"/>
    <col min="3594" max="3594" width="39.59765625" style="43" customWidth="1"/>
    <col min="3595" max="3595" width="13.3984375" style="43" customWidth="1"/>
    <col min="3596" max="3842" width="9.1328125" style="43"/>
    <col min="3843" max="3843" width="12.73046875" style="43" customWidth="1"/>
    <col min="3844" max="3845" width="9.1328125" style="43"/>
    <col min="3846" max="3847" width="9.59765625" style="43" bestFit="1" customWidth="1"/>
    <col min="3848" max="3849" width="9.1328125" style="43"/>
    <col min="3850" max="3850" width="39.59765625" style="43" customWidth="1"/>
    <col min="3851" max="3851" width="13.3984375" style="43" customWidth="1"/>
    <col min="3852" max="4098" width="9.1328125" style="43"/>
    <col min="4099" max="4099" width="12.73046875" style="43" customWidth="1"/>
    <col min="4100" max="4101" width="9.1328125" style="43"/>
    <col min="4102" max="4103" width="9.59765625" style="43" bestFit="1" customWidth="1"/>
    <col min="4104" max="4105" width="9.1328125" style="43"/>
    <col min="4106" max="4106" width="39.59765625" style="43" customWidth="1"/>
    <col min="4107" max="4107" width="13.3984375" style="43" customWidth="1"/>
    <col min="4108" max="4354" width="9.1328125" style="43"/>
    <col min="4355" max="4355" width="12.73046875" style="43" customWidth="1"/>
    <col min="4356" max="4357" width="9.1328125" style="43"/>
    <col min="4358" max="4359" width="9.59765625" style="43" bestFit="1" customWidth="1"/>
    <col min="4360" max="4361" width="9.1328125" style="43"/>
    <col min="4362" max="4362" width="39.59765625" style="43" customWidth="1"/>
    <col min="4363" max="4363" width="13.3984375" style="43" customWidth="1"/>
    <col min="4364" max="4610" width="9.1328125" style="43"/>
    <col min="4611" max="4611" width="12.73046875" style="43" customWidth="1"/>
    <col min="4612" max="4613" width="9.1328125" style="43"/>
    <col min="4614" max="4615" width="9.59765625" style="43" bestFit="1" customWidth="1"/>
    <col min="4616" max="4617" width="9.1328125" style="43"/>
    <col min="4618" max="4618" width="39.59765625" style="43" customWidth="1"/>
    <col min="4619" max="4619" width="13.3984375" style="43" customWidth="1"/>
    <col min="4620" max="4866" width="9.1328125" style="43"/>
    <col min="4867" max="4867" width="12.73046875" style="43" customWidth="1"/>
    <col min="4868" max="4869" width="9.1328125" style="43"/>
    <col min="4870" max="4871" width="9.59765625" style="43" bestFit="1" customWidth="1"/>
    <col min="4872" max="4873" width="9.1328125" style="43"/>
    <col min="4874" max="4874" width="39.59765625" style="43" customWidth="1"/>
    <col min="4875" max="4875" width="13.3984375" style="43" customWidth="1"/>
    <col min="4876" max="5122" width="9.1328125" style="43"/>
    <col min="5123" max="5123" width="12.73046875" style="43" customWidth="1"/>
    <col min="5124" max="5125" width="9.1328125" style="43"/>
    <col min="5126" max="5127" width="9.59765625" style="43" bestFit="1" customWidth="1"/>
    <col min="5128" max="5129" width="9.1328125" style="43"/>
    <col min="5130" max="5130" width="39.59765625" style="43" customWidth="1"/>
    <col min="5131" max="5131" width="13.3984375" style="43" customWidth="1"/>
    <col min="5132" max="5378" width="9.1328125" style="43"/>
    <col min="5379" max="5379" width="12.73046875" style="43" customWidth="1"/>
    <col min="5380" max="5381" width="9.1328125" style="43"/>
    <col min="5382" max="5383" width="9.59765625" style="43" bestFit="1" customWidth="1"/>
    <col min="5384" max="5385" width="9.1328125" style="43"/>
    <col min="5386" max="5386" width="39.59765625" style="43" customWidth="1"/>
    <col min="5387" max="5387" width="13.3984375" style="43" customWidth="1"/>
    <col min="5388" max="5634" width="9.1328125" style="43"/>
    <col min="5635" max="5635" width="12.73046875" style="43" customWidth="1"/>
    <col min="5636" max="5637" width="9.1328125" style="43"/>
    <col min="5638" max="5639" width="9.59765625" style="43" bestFit="1" customWidth="1"/>
    <col min="5640" max="5641" width="9.1328125" style="43"/>
    <col min="5642" max="5642" width="39.59765625" style="43" customWidth="1"/>
    <col min="5643" max="5643" width="13.3984375" style="43" customWidth="1"/>
    <col min="5644" max="5890" width="9.1328125" style="43"/>
    <col min="5891" max="5891" width="12.73046875" style="43" customWidth="1"/>
    <col min="5892" max="5893" width="9.1328125" style="43"/>
    <col min="5894" max="5895" width="9.59765625" style="43" bestFit="1" customWidth="1"/>
    <col min="5896" max="5897" width="9.1328125" style="43"/>
    <col min="5898" max="5898" width="39.59765625" style="43" customWidth="1"/>
    <col min="5899" max="5899" width="13.3984375" style="43" customWidth="1"/>
    <col min="5900" max="6146" width="9.1328125" style="43"/>
    <col min="6147" max="6147" width="12.73046875" style="43" customWidth="1"/>
    <col min="6148" max="6149" width="9.1328125" style="43"/>
    <col min="6150" max="6151" width="9.59765625" style="43" bestFit="1" customWidth="1"/>
    <col min="6152" max="6153" width="9.1328125" style="43"/>
    <col min="6154" max="6154" width="39.59765625" style="43" customWidth="1"/>
    <col min="6155" max="6155" width="13.3984375" style="43" customWidth="1"/>
    <col min="6156" max="6402" width="9.1328125" style="43"/>
    <col min="6403" max="6403" width="12.73046875" style="43" customWidth="1"/>
    <col min="6404" max="6405" width="9.1328125" style="43"/>
    <col min="6406" max="6407" width="9.59765625" style="43" bestFit="1" customWidth="1"/>
    <col min="6408" max="6409" width="9.1328125" style="43"/>
    <col min="6410" max="6410" width="39.59765625" style="43" customWidth="1"/>
    <col min="6411" max="6411" width="13.3984375" style="43" customWidth="1"/>
    <col min="6412" max="6658" width="9.1328125" style="43"/>
    <col min="6659" max="6659" width="12.73046875" style="43" customWidth="1"/>
    <col min="6660" max="6661" width="9.1328125" style="43"/>
    <col min="6662" max="6663" width="9.59765625" style="43" bestFit="1" customWidth="1"/>
    <col min="6664" max="6665" width="9.1328125" style="43"/>
    <col min="6666" max="6666" width="39.59765625" style="43" customWidth="1"/>
    <col min="6667" max="6667" width="13.3984375" style="43" customWidth="1"/>
    <col min="6668" max="6914" width="9.1328125" style="43"/>
    <col min="6915" max="6915" width="12.73046875" style="43" customWidth="1"/>
    <col min="6916" max="6917" width="9.1328125" style="43"/>
    <col min="6918" max="6919" width="9.59765625" style="43" bestFit="1" customWidth="1"/>
    <col min="6920" max="6921" width="9.1328125" style="43"/>
    <col min="6922" max="6922" width="39.59765625" style="43" customWidth="1"/>
    <col min="6923" max="6923" width="13.3984375" style="43" customWidth="1"/>
    <col min="6924" max="7170" width="9.1328125" style="43"/>
    <col min="7171" max="7171" width="12.73046875" style="43" customWidth="1"/>
    <col min="7172" max="7173" width="9.1328125" style="43"/>
    <col min="7174" max="7175" width="9.59765625" style="43" bestFit="1" customWidth="1"/>
    <col min="7176" max="7177" width="9.1328125" style="43"/>
    <col min="7178" max="7178" width="39.59765625" style="43" customWidth="1"/>
    <col min="7179" max="7179" width="13.3984375" style="43" customWidth="1"/>
    <col min="7180" max="7426" width="9.1328125" style="43"/>
    <col min="7427" max="7427" width="12.73046875" style="43" customWidth="1"/>
    <col min="7428" max="7429" width="9.1328125" style="43"/>
    <col min="7430" max="7431" width="9.59765625" style="43" bestFit="1" customWidth="1"/>
    <col min="7432" max="7433" width="9.1328125" style="43"/>
    <col min="7434" max="7434" width="39.59765625" style="43" customWidth="1"/>
    <col min="7435" max="7435" width="13.3984375" style="43" customWidth="1"/>
    <col min="7436" max="7682" width="9.1328125" style="43"/>
    <col min="7683" max="7683" width="12.73046875" style="43" customWidth="1"/>
    <col min="7684" max="7685" width="9.1328125" style="43"/>
    <col min="7686" max="7687" width="9.59765625" style="43" bestFit="1" customWidth="1"/>
    <col min="7688" max="7689" width="9.1328125" style="43"/>
    <col min="7690" max="7690" width="39.59765625" style="43" customWidth="1"/>
    <col min="7691" max="7691" width="13.3984375" style="43" customWidth="1"/>
    <col min="7692" max="7938" width="9.1328125" style="43"/>
    <col min="7939" max="7939" width="12.73046875" style="43" customWidth="1"/>
    <col min="7940" max="7941" width="9.1328125" style="43"/>
    <col min="7942" max="7943" width="9.59765625" style="43" bestFit="1" customWidth="1"/>
    <col min="7944" max="7945" width="9.1328125" style="43"/>
    <col min="7946" max="7946" width="39.59765625" style="43" customWidth="1"/>
    <col min="7947" max="7947" width="13.3984375" style="43" customWidth="1"/>
    <col min="7948" max="8194" width="9.1328125" style="43"/>
    <col min="8195" max="8195" width="12.73046875" style="43" customWidth="1"/>
    <col min="8196" max="8197" width="9.1328125" style="43"/>
    <col min="8198" max="8199" width="9.59765625" style="43" bestFit="1" customWidth="1"/>
    <col min="8200" max="8201" width="9.1328125" style="43"/>
    <col min="8202" max="8202" width="39.59765625" style="43" customWidth="1"/>
    <col min="8203" max="8203" width="13.3984375" style="43" customWidth="1"/>
    <col min="8204" max="8450" width="9.1328125" style="43"/>
    <col min="8451" max="8451" width="12.73046875" style="43" customWidth="1"/>
    <col min="8452" max="8453" width="9.1328125" style="43"/>
    <col min="8454" max="8455" width="9.59765625" style="43" bestFit="1" customWidth="1"/>
    <col min="8456" max="8457" width="9.1328125" style="43"/>
    <col min="8458" max="8458" width="39.59765625" style="43" customWidth="1"/>
    <col min="8459" max="8459" width="13.3984375" style="43" customWidth="1"/>
    <col min="8460" max="8706" width="9.1328125" style="43"/>
    <col min="8707" max="8707" width="12.73046875" style="43" customWidth="1"/>
    <col min="8708" max="8709" width="9.1328125" style="43"/>
    <col min="8710" max="8711" width="9.59765625" style="43" bestFit="1" customWidth="1"/>
    <col min="8712" max="8713" width="9.1328125" style="43"/>
    <col min="8714" max="8714" width="39.59765625" style="43" customWidth="1"/>
    <col min="8715" max="8715" width="13.3984375" style="43" customWidth="1"/>
    <col min="8716" max="8962" width="9.1328125" style="43"/>
    <col min="8963" max="8963" width="12.73046875" style="43" customWidth="1"/>
    <col min="8964" max="8965" width="9.1328125" style="43"/>
    <col min="8966" max="8967" width="9.59765625" style="43" bestFit="1" customWidth="1"/>
    <col min="8968" max="8969" width="9.1328125" style="43"/>
    <col min="8970" max="8970" width="39.59765625" style="43" customWidth="1"/>
    <col min="8971" max="8971" width="13.3984375" style="43" customWidth="1"/>
    <col min="8972" max="9218" width="9.1328125" style="43"/>
    <col min="9219" max="9219" width="12.73046875" style="43" customWidth="1"/>
    <col min="9220" max="9221" width="9.1328125" style="43"/>
    <col min="9222" max="9223" width="9.59765625" style="43" bestFit="1" customWidth="1"/>
    <col min="9224" max="9225" width="9.1328125" style="43"/>
    <col min="9226" max="9226" width="39.59765625" style="43" customWidth="1"/>
    <col min="9227" max="9227" width="13.3984375" style="43" customWidth="1"/>
    <col min="9228" max="9474" width="9.1328125" style="43"/>
    <col min="9475" max="9475" width="12.73046875" style="43" customWidth="1"/>
    <col min="9476" max="9477" width="9.1328125" style="43"/>
    <col min="9478" max="9479" width="9.59765625" style="43" bestFit="1" customWidth="1"/>
    <col min="9480" max="9481" width="9.1328125" style="43"/>
    <col min="9482" max="9482" width="39.59765625" style="43" customWidth="1"/>
    <col min="9483" max="9483" width="13.3984375" style="43" customWidth="1"/>
    <col min="9484" max="9730" width="9.1328125" style="43"/>
    <col min="9731" max="9731" width="12.73046875" style="43" customWidth="1"/>
    <col min="9732" max="9733" width="9.1328125" style="43"/>
    <col min="9734" max="9735" width="9.59765625" style="43" bestFit="1" customWidth="1"/>
    <col min="9736" max="9737" width="9.1328125" style="43"/>
    <col min="9738" max="9738" width="39.59765625" style="43" customWidth="1"/>
    <col min="9739" max="9739" width="13.3984375" style="43" customWidth="1"/>
    <col min="9740" max="9986" width="9.1328125" style="43"/>
    <col min="9987" max="9987" width="12.73046875" style="43" customWidth="1"/>
    <col min="9988" max="9989" width="9.1328125" style="43"/>
    <col min="9990" max="9991" width="9.59765625" style="43" bestFit="1" customWidth="1"/>
    <col min="9992" max="9993" width="9.1328125" style="43"/>
    <col min="9994" max="9994" width="39.59765625" style="43" customWidth="1"/>
    <col min="9995" max="9995" width="13.3984375" style="43" customWidth="1"/>
    <col min="9996" max="10242" width="9.1328125" style="43"/>
    <col min="10243" max="10243" width="12.73046875" style="43" customWidth="1"/>
    <col min="10244" max="10245" width="9.1328125" style="43"/>
    <col min="10246" max="10247" width="9.59765625" style="43" bestFit="1" customWidth="1"/>
    <col min="10248" max="10249" width="9.1328125" style="43"/>
    <col min="10250" max="10250" width="39.59765625" style="43" customWidth="1"/>
    <col min="10251" max="10251" width="13.3984375" style="43" customWidth="1"/>
    <col min="10252" max="10498" width="9.1328125" style="43"/>
    <col min="10499" max="10499" width="12.73046875" style="43" customWidth="1"/>
    <col min="10500" max="10501" width="9.1328125" style="43"/>
    <col min="10502" max="10503" width="9.59765625" style="43" bestFit="1" customWidth="1"/>
    <col min="10504" max="10505" width="9.1328125" style="43"/>
    <col min="10506" max="10506" width="39.59765625" style="43" customWidth="1"/>
    <col min="10507" max="10507" width="13.3984375" style="43" customWidth="1"/>
    <col min="10508" max="10754" width="9.1328125" style="43"/>
    <col min="10755" max="10755" width="12.73046875" style="43" customWidth="1"/>
    <col min="10756" max="10757" width="9.1328125" style="43"/>
    <col min="10758" max="10759" width="9.59765625" style="43" bestFit="1" customWidth="1"/>
    <col min="10760" max="10761" width="9.1328125" style="43"/>
    <col min="10762" max="10762" width="39.59765625" style="43" customWidth="1"/>
    <col min="10763" max="10763" width="13.3984375" style="43" customWidth="1"/>
    <col min="10764" max="11010" width="9.1328125" style="43"/>
    <col min="11011" max="11011" width="12.73046875" style="43" customWidth="1"/>
    <col min="11012" max="11013" width="9.1328125" style="43"/>
    <col min="11014" max="11015" width="9.59765625" style="43" bestFit="1" customWidth="1"/>
    <col min="11016" max="11017" width="9.1328125" style="43"/>
    <col min="11018" max="11018" width="39.59765625" style="43" customWidth="1"/>
    <col min="11019" max="11019" width="13.3984375" style="43" customWidth="1"/>
    <col min="11020" max="11266" width="9.1328125" style="43"/>
    <col min="11267" max="11267" width="12.73046875" style="43" customWidth="1"/>
    <col min="11268" max="11269" width="9.1328125" style="43"/>
    <col min="11270" max="11271" width="9.59765625" style="43" bestFit="1" customWidth="1"/>
    <col min="11272" max="11273" width="9.1328125" style="43"/>
    <col min="11274" max="11274" width="39.59765625" style="43" customWidth="1"/>
    <col min="11275" max="11275" width="13.3984375" style="43" customWidth="1"/>
    <col min="11276" max="11522" width="9.1328125" style="43"/>
    <col min="11523" max="11523" width="12.73046875" style="43" customWidth="1"/>
    <col min="11524" max="11525" width="9.1328125" style="43"/>
    <col min="11526" max="11527" width="9.59765625" style="43" bestFit="1" customWidth="1"/>
    <col min="11528" max="11529" width="9.1328125" style="43"/>
    <col min="11530" max="11530" width="39.59765625" style="43" customWidth="1"/>
    <col min="11531" max="11531" width="13.3984375" style="43" customWidth="1"/>
    <col min="11532" max="11778" width="9.1328125" style="43"/>
    <col min="11779" max="11779" width="12.73046875" style="43" customWidth="1"/>
    <col min="11780" max="11781" width="9.1328125" style="43"/>
    <col min="11782" max="11783" width="9.59765625" style="43" bestFit="1" customWidth="1"/>
    <col min="11784" max="11785" width="9.1328125" style="43"/>
    <col min="11786" max="11786" width="39.59765625" style="43" customWidth="1"/>
    <col min="11787" max="11787" width="13.3984375" style="43" customWidth="1"/>
    <col min="11788" max="12034" width="9.1328125" style="43"/>
    <col min="12035" max="12035" width="12.73046875" style="43" customWidth="1"/>
    <col min="12036" max="12037" width="9.1328125" style="43"/>
    <col min="12038" max="12039" width="9.59765625" style="43" bestFit="1" customWidth="1"/>
    <col min="12040" max="12041" width="9.1328125" style="43"/>
    <col min="12042" max="12042" width="39.59765625" style="43" customWidth="1"/>
    <col min="12043" max="12043" width="13.3984375" style="43" customWidth="1"/>
    <col min="12044" max="12290" width="9.1328125" style="43"/>
    <col min="12291" max="12291" width="12.73046875" style="43" customWidth="1"/>
    <col min="12292" max="12293" width="9.1328125" style="43"/>
    <col min="12294" max="12295" width="9.59765625" style="43" bestFit="1" customWidth="1"/>
    <col min="12296" max="12297" width="9.1328125" style="43"/>
    <col min="12298" max="12298" width="39.59765625" style="43" customWidth="1"/>
    <col min="12299" max="12299" width="13.3984375" style="43" customWidth="1"/>
    <col min="12300" max="12546" width="9.1328125" style="43"/>
    <col min="12547" max="12547" width="12.73046875" style="43" customWidth="1"/>
    <col min="12548" max="12549" width="9.1328125" style="43"/>
    <col min="12550" max="12551" width="9.59765625" style="43" bestFit="1" customWidth="1"/>
    <col min="12552" max="12553" width="9.1328125" style="43"/>
    <col min="12554" max="12554" width="39.59765625" style="43" customWidth="1"/>
    <col min="12555" max="12555" width="13.3984375" style="43" customWidth="1"/>
    <col min="12556" max="12802" width="9.1328125" style="43"/>
    <col min="12803" max="12803" width="12.73046875" style="43" customWidth="1"/>
    <col min="12804" max="12805" width="9.1328125" style="43"/>
    <col min="12806" max="12807" width="9.59765625" style="43" bestFit="1" customWidth="1"/>
    <col min="12808" max="12809" width="9.1328125" style="43"/>
    <col min="12810" max="12810" width="39.59765625" style="43" customWidth="1"/>
    <col min="12811" max="12811" width="13.3984375" style="43" customWidth="1"/>
    <col min="12812" max="13058" width="9.1328125" style="43"/>
    <col min="13059" max="13059" width="12.73046875" style="43" customWidth="1"/>
    <col min="13060" max="13061" width="9.1328125" style="43"/>
    <col min="13062" max="13063" width="9.59765625" style="43" bestFit="1" customWidth="1"/>
    <col min="13064" max="13065" width="9.1328125" style="43"/>
    <col min="13066" max="13066" width="39.59765625" style="43" customWidth="1"/>
    <col min="13067" max="13067" width="13.3984375" style="43" customWidth="1"/>
    <col min="13068" max="13314" width="9.1328125" style="43"/>
    <col min="13315" max="13315" width="12.73046875" style="43" customWidth="1"/>
    <col min="13316" max="13317" width="9.1328125" style="43"/>
    <col min="13318" max="13319" width="9.59765625" style="43" bestFit="1" customWidth="1"/>
    <col min="13320" max="13321" width="9.1328125" style="43"/>
    <col min="13322" max="13322" width="39.59765625" style="43" customWidth="1"/>
    <col min="13323" max="13323" width="13.3984375" style="43" customWidth="1"/>
    <col min="13324" max="13570" width="9.1328125" style="43"/>
    <col min="13571" max="13571" width="12.73046875" style="43" customWidth="1"/>
    <col min="13572" max="13573" width="9.1328125" style="43"/>
    <col min="13574" max="13575" width="9.59765625" style="43" bestFit="1" customWidth="1"/>
    <col min="13576" max="13577" width="9.1328125" style="43"/>
    <col min="13578" max="13578" width="39.59765625" style="43" customWidth="1"/>
    <col min="13579" max="13579" width="13.3984375" style="43" customWidth="1"/>
    <col min="13580" max="13826" width="9.1328125" style="43"/>
    <col min="13827" max="13827" width="12.73046875" style="43" customWidth="1"/>
    <col min="13828" max="13829" width="9.1328125" style="43"/>
    <col min="13830" max="13831" width="9.59765625" style="43" bestFit="1" customWidth="1"/>
    <col min="13832" max="13833" width="9.1328125" style="43"/>
    <col min="13834" max="13834" width="39.59765625" style="43" customWidth="1"/>
    <col min="13835" max="13835" width="13.3984375" style="43" customWidth="1"/>
    <col min="13836" max="14082" width="9.1328125" style="43"/>
    <col min="14083" max="14083" width="12.73046875" style="43" customWidth="1"/>
    <col min="14084" max="14085" width="9.1328125" style="43"/>
    <col min="14086" max="14087" width="9.59765625" style="43" bestFit="1" customWidth="1"/>
    <col min="14088" max="14089" width="9.1328125" style="43"/>
    <col min="14090" max="14090" width="39.59765625" style="43" customWidth="1"/>
    <col min="14091" max="14091" width="13.3984375" style="43" customWidth="1"/>
    <col min="14092" max="14338" width="9.1328125" style="43"/>
    <col min="14339" max="14339" width="12.73046875" style="43" customWidth="1"/>
    <col min="14340" max="14341" width="9.1328125" style="43"/>
    <col min="14342" max="14343" width="9.59765625" style="43" bestFit="1" customWidth="1"/>
    <col min="14344" max="14345" width="9.1328125" style="43"/>
    <col min="14346" max="14346" width="39.59765625" style="43" customWidth="1"/>
    <col min="14347" max="14347" width="13.3984375" style="43" customWidth="1"/>
    <col min="14348" max="14594" width="9.1328125" style="43"/>
    <col min="14595" max="14595" width="12.73046875" style="43" customWidth="1"/>
    <col min="14596" max="14597" width="9.1328125" style="43"/>
    <col min="14598" max="14599" width="9.59765625" style="43" bestFit="1" customWidth="1"/>
    <col min="14600" max="14601" width="9.1328125" style="43"/>
    <col min="14602" max="14602" width="39.59765625" style="43" customWidth="1"/>
    <col min="14603" max="14603" width="13.3984375" style="43" customWidth="1"/>
    <col min="14604" max="14850" width="9.1328125" style="43"/>
    <col min="14851" max="14851" width="12.73046875" style="43" customWidth="1"/>
    <col min="14852" max="14853" width="9.1328125" style="43"/>
    <col min="14854" max="14855" width="9.59765625" style="43" bestFit="1" customWidth="1"/>
    <col min="14856" max="14857" width="9.1328125" style="43"/>
    <col min="14858" max="14858" width="39.59765625" style="43" customWidth="1"/>
    <col min="14859" max="14859" width="13.3984375" style="43" customWidth="1"/>
    <col min="14860" max="15106" width="9.1328125" style="43"/>
    <col min="15107" max="15107" width="12.73046875" style="43" customWidth="1"/>
    <col min="15108" max="15109" width="9.1328125" style="43"/>
    <col min="15110" max="15111" width="9.59765625" style="43" bestFit="1" customWidth="1"/>
    <col min="15112" max="15113" width="9.1328125" style="43"/>
    <col min="15114" max="15114" width="39.59765625" style="43" customWidth="1"/>
    <col min="15115" max="15115" width="13.3984375" style="43" customWidth="1"/>
    <col min="15116" max="15362" width="9.1328125" style="43"/>
    <col min="15363" max="15363" width="12.73046875" style="43" customWidth="1"/>
    <col min="15364" max="15365" width="9.1328125" style="43"/>
    <col min="15366" max="15367" width="9.59765625" style="43" bestFit="1" customWidth="1"/>
    <col min="15368" max="15369" width="9.1328125" style="43"/>
    <col min="15370" max="15370" width="39.59765625" style="43" customWidth="1"/>
    <col min="15371" max="15371" width="13.3984375" style="43" customWidth="1"/>
    <col min="15372" max="15618" width="9.1328125" style="43"/>
    <col min="15619" max="15619" width="12.73046875" style="43" customWidth="1"/>
    <col min="15620" max="15621" width="9.1328125" style="43"/>
    <col min="15622" max="15623" width="9.59765625" style="43" bestFit="1" customWidth="1"/>
    <col min="15624" max="15625" width="9.1328125" style="43"/>
    <col min="15626" max="15626" width="39.59765625" style="43" customWidth="1"/>
    <col min="15627" max="15627" width="13.3984375" style="43" customWidth="1"/>
    <col min="15628" max="15874" width="9.1328125" style="43"/>
    <col min="15875" max="15875" width="12.73046875" style="43" customWidth="1"/>
    <col min="15876" max="15877" width="9.1328125" style="43"/>
    <col min="15878" max="15879" width="9.59765625" style="43" bestFit="1" customWidth="1"/>
    <col min="15880" max="15881" width="9.1328125" style="43"/>
    <col min="15882" max="15882" width="39.59765625" style="43" customWidth="1"/>
    <col min="15883" max="15883" width="13.3984375" style="43" customWidth="1"/>
    <col min="15884" max="16130" width="9.1328125" style="43"/>
    <col min="16131" max="16131" width="12.73046875" style="43" customWidth="1"/>
    <col min="16132" max="16133" width="9.1328125" style="43"/>
    <col min="16134" max="16135" width="9.59765625" style="43" bestFit="1" customWidth="1"/>
    <col min="16136" max="16137" width="9.1328125" style="43"/>
    <col min="16138" max="16138" width="39.59765625" style="43" customWidth="1"/>
    <col min="16139" max="16139" width="13.3984375" style="43" customWidth="1"/>
    <col min="16140" max="16384" width="9.1328125" style="43"/>
  </cols>
  <sheetData>
    <row r="1" spans="1:10" s="3" customFormat="1" ht="15" customHeight="1" x14ac:dyDescent="0.45">
      <c r="A1" s="1"/>
      <c r="B1" s="61" t="s">
        <v>0</v>
      </c>
      <c r="C1" s="62"/>
      <c r="D1" s="62"/>
      <c r="E1" s="62"/>
      <c r="F1" s="62"/>
      <c r="G1" s="62"/>
      <c r="H1" s="62"/>
      <c r="I1" s="63"/>
      <c r="J1" s="2"/>
    </row>
    <row r="2" spans="1:10" s="3" customFormat="1" ht="15" customHeight="1" x14ac:dyDescent="0.45">
      <c r="A2" s="1"/>
      <c r="B2" s="4" t="s">
        <v>1</v>
      </c>
      <c r="C2" s="5" t="s">
        <v>14</v>
      </c>
      <c r="D2" s="64" t="s">
        <v>2</v>
      </c>
      <c r="E2" s="64"/>
      <c r="F2" s="64" t="s">
        <v>3</v>
      </c>
      <c r="G2" s="64"/>
      <c r="H2" s="65" t="s">
        <v>4</v>
      </c>
      <c r="I2" s="66"/>
      <c r="J2" s="2"/>
    </row>
    <row r="3" spans="1:10" s="3" customFormat="1" ht="15" customHeight="1" x14ac:dyDescent="0.45">
      <c r="A3" s="1"/>
      <c r="B3" s="6"/>
      <c r="C3" s="7"/>
      <c r="D3" s="7" t="s">
        <v>5</v>
      </c>
      <c r="E3" s="8" t="s">
        <v>6</v>
      </c>
      <c r="F3" s="7" t="s">
        <v>5</v>
      </c>
      <c r="G3" s="8" t="s">
        <v>6</v>
      </c>
      <c r="H3" s="9" t="s">
        <v>7</v>
      </c>
      <c r="I3" s="10" t="s">
        <v>8</v>
      </c>
      <c r="J3" s="2"/>
    </row>
    <row r="4" spans="1:10" s="3" customFormat="1" ht="15" customHeight="1" thickBot="1" x14ac:dyDescent="0.5">
      <c r="A4" s="1"/>
      <c r="B4" s="11"/>
      <c r="C4" s="12"/>
      <c r="D4" s="12" t="s">
        <v>9</v>
      </c>
      <c r="E4" s="13" t="s">
        <v>9</v>
      </c>
      <c r="F4" s="12" t="s">
        <v>10</v>
      </c>
      <c r="G4" s="12" t="s">
        <v>10</v>
      </c>
      <c r="H4" s="14" t="s">
        <v>10</v>
      </c>
      <c r="I4" s="15" t="s">
        <v>10</v>
      </c>
      <c r="J4" s="2"/>
    </row>
    <row r="5" spans="1:10" s="3" customFormat="1" ht="15" customHeight="1" x14ac:dyDescent="0.45">
      <c r="A5" s="1"/>
      <c r="B5" s="16">
        <v>1</v>
      </c>
      <c r="C5" s="17">
        <v>31232</v>
      </c>
      <c r="D5" s="18">
        <v>10</v>
      </c>
      <c r="E5" s="18">
        <v>2</v>
      </c>
      <c r="F5" s="18"/>
      <c r="G5" s="18"/>
      <c r="H5" s="19"/>
      <c r="I5" s="20"/>
      <c r="J5" s="2"/>
    </row>
    <row r="6" spans="1:10" s="3" customFormat="1" ht="15" customHeight="1" x14ac:dyDescent="0.45">
      <c r="A6" s="1"/>
      <c r="B6" s="6"/>
      <c r="C6" s="26">
        <v>31250</v>
      </c>
      <c r="D6" s="8">
        <v>10</v>
      </c>
      <c r="E6" s="8">
        <v>2</v>
      </c>
      <c r="F6" s="8">
        <f>ROUNDUP(((((D5+D6)/2)*(C6-C5))/27),0)</f>
        <v>7</v>
      </c>
      <c r="G6" s="8">
        <f>ROUNDUP((((E6+E5)/2)*(C6-C5)/27),0)</f>
        <v>2</v>
      </c>
      <c r="H6" s="27"/>
      <c r="I6" s="28"/>
      <c r="J6" s="2"/>
    </row>
    <row r="7" spans="1:10" s="3" customFormat="1" ht="15" customHeight="1" x14ac:dyDescent="0.45">
      <c r="A7" s="1"/>
      <c r="B7" s="6"/>
      <c r="C7" s="26">
        <v>31300</v>
      </c>
      <c r="D7" s="8">
        <v>10</v>
      </c>
      <c r="E7" s="8">
        <v>2</v>
      </c>
      <c r="F7" s="8">
        <f t="shared" ref="F7:F9" si="0">ROUNDUP(((((D6+D7)/2)*(C7-C6))/27),0)</f>
        <v>19</v>
      </c>
      <c r="G7" s="8">
        <f t="shared" ref="G7:G9" si="1">ROUNDUP((((E7+E6)/2)*(C7-C6)/27),0)</f>
        <v>4</v>
      </c>
      <c r="H7" s="37"/>
      <c r="I7" s="51"/>
      <c r="J7" s="2"/>
    </row>
    <row r="8" spans="1:10" s="3" customFormat="1" ht="15" customHeight="1" thickBot="1" x14ac:dyDescent="0.5">
      <c r="A8" s="1"/>
      <c r="B8" s="21"/>
      <c r="C8" s="22">
        <v>31350</v>
      </c>
      <c r="D8" s="23">
        <v>10</v>
      </c>
      <c r="E8" s="23">
        <v>30</v>
      </c>
      <c r="F8" s="23">
        <f t="shared" si="0"/>
        <v>19</v>
      </c>
      <c r="G8" s="23">
        <f t="shared" si="1"/>
        <v>30</v>
      </c>
      <c r="H8" s="24">
        <f>SUM(F5:F8)</f>
        <v>45</v>
      </c>
      <c r="I8" s="25">
        <f>SUM(G5:G8)</f>
        <v>36</v>
      </c>
      <c r="J8" s="2"/>
    </row>
    <row r="9" spans="1:10" s="3" customFormat="1" ht="15" customHeight="1" x14ac:dyDescent="0.45">
      <c r="A9" s="1"/>
      <c r="B9" s="52">
        <v>2</v>
      </c>
      <c r="C9" s="48">
        <v>31352.62</v>
      </c>
      <c r="D9" s="49">
        <v>10</v>
      </c>
      <c r="E9" s="49">
        <v>30</v>
      </c>
      <c r="F9" s="49">
        <f t="shared" si="0"/>
        <v>1</v>
      </c>
      <c r="G9" s="49">
        <f t="shared" si="1"/>
        <v>3</v>
      </c>
      <c r="H9" s="50"/>
      <c r="I9" s="53"/>
      <c r="J9" s="2"/>
    </row>
    <row r="10" spans="1:10" s="3" customFormat="1" ht="15" customHeight="1" x14ac:dyDescent="0.45">
      <c r="A10" s="1"/>
      <c r="B10" s="52"/>
      <c r="C10" s="48" t="s">
        <v>11</v>
      </c>
      <c r="D10" s="49"/>
      <c r="E10" s="49"/>
      <c r="F10" s="49"/>
      <c r="G10" s="49"/>
      <c r="H10" s="50"/>
      <c r="I10" s="53"/>
      <c r="J10" s="2"/>
    </row>
    <row r="11" spans="1:10" s="3" customFormat="1" ht="15" customHeight="1" x14ac:dyDescent="0.45">
      <c r="A11" s="1"/>
      <c r="B11" s="6"/>
      <c r="C11" s="26">
        <v>31587.99</v>
      </c>
      <c r="D11" s="8">
        <v>10</v>
      </c>
      <c r="E11" s="8">
        <v>54</v>
      </c>
      <c r="F11" s="8"/>
      <c r="G11" s="8"/>
      <c r="H11" s="27"/>
      <c r="I11" s="28"/>
      <c r="J11" s="2"/>
    </row>
    <row r="12" spans="1:10" s="3" customFormat="1" ht="15" customHeight="1" x14ac:dyDescent="0.45">
      <c r="A12" s="1"/>
      <c r="B12" s="6"/>
      <c r="C12" s="26">
        <v>31600</v>
      </c>
      <c r="D12" s="8">
        <v>10</v>
      </c>
      <c r="E12" s="8">
        <v>54</v>
      </c>
      <c r="F12" s="8">
        <f>ROUNDUP(((((D11+D12)/2)*(C12-C11))/27),0)</f>
        <v>5</v>
      </c>
      <c r="G12" s="8">
        <f>ROUNDUP((((E12+E11)/2)*(C12-C11)/27),0)</f>
        <v>25</v>
      </c>
      <c r="H12" s="27"/>
      <c r="I12" s="28"/>
      <c r="J12" s="2"/>
    </row>
    <row r="13" spans="1:10" s="3" customFormat="1" ht="15" customHeight="1" thickBot="1" x14ac:dyDescent="0.5">
      <c r="A13" s="1"/>
      <c r="B13" s="11"/>
      <c r="C13" s="55">
        <v>31650</v>
      </c>
      <c r="D13" s="13">
        <v>10</v>
      </c>
      <c r="E13" s="13">
        <v>43</v>
      </c>
      <c r="F13" s="13">
        <f t="shared" ref="F13:F18" si="2">ROUNDUP(((((D12+D13)/2)*(C13-C12))/27),0)</f>
        <v>19</v>
      </c>
      <c r="G13" s="13">
        <f t="shared" ref="G13:G18" si="3">ROUNDUP((((E13+E12)/2)*(C13-C12)/27),0)</f>
        <v>90</v>
      </c>
      <c r="H13" s="56">
        <f>SUM(F9:F13)</f>
        <v>25</v>
      </c>
      <c r="I13" s="57">
        <f>SUM(G9:G13)</f>
        <v>118</v>
      </c>
      <c r="J13" s="2"/>
    </row>
    <row r="14" spans="1:10" s="3" customFormat="1" ht="15" customHeight="1" x14ac:dyDescent="0.45">
      <c r="A14" s="1"/>
      <c r="B14" s="16">
        <v>3</v>
      </c>
      <c r="C14" s="17">
        <v>31700</v>
      </c>
      <c r="D14" s="18">
        <v>10</v>
      </c>
      <c r="E14" s="18">
        <v>34</v>
      </c>
      <c r="F14" s="18">
        <f t="shared" si="2"/>
        <v>19</v>
      </c>
      <c r="G14" s="18">
        <f t="shared" si="3"/>
        <v>72</v>
      </c>
      <c r="H14" s="29"/>
      <c r="I14" s="30"/>
      <c r="J14" s="2"/>
    </row>
    <row r="15" spans="1:10" s="3" customFormat="1" ht="15" customHeight="1" x14ac:dyDescent="0.45">
      <c r="A15" s="1"/>
      <c r="B15" s="6"/>
      <c r="C15" s="26">
        <v>31750</v>
      </c>
      <c r="D15" s="49">
        <v>10</v>
      </c>
      <c r="E15" s="49">
        <v>34</v>
      </c>
      <c r="F15" s="8">
        <f t="shared" si="2"/>
        <v>19</v>
      </c>
      <c r="G15" s="8">
        <f t="shared" si="3"/>
        <v>63</v>
      </c>
      <c r="H15" s="27"/>
      <c r="I15" s="28"/>
      <c r="J15" s="2"/>
    </row>
    <row r="16" spans="1:10" s="3" customFormat="1" ht="15" customHeight="1" x14ac:dyDescent="0.45">
      <c r="A16" s="1"/>
      <c r="B16" s="6"/>
      <c r="C16" s="26">
        <v>31800</v>
      </c>
      <c r="D16" s="49">
        <v>10</v>
      </c>
      <c r="E16" s="49">
        <v>24</v>
      </c>
      <c r="F16" s="8">
        <f t="shared" si="2"/>
        <v>19</v>
      </c>
      <c r="G16" s="8">
        <f t="shared" si="3"/>
        <v>54</v>
      </c>
      <c r="H16" s="27"/>
      <c r="I16" s="28"/>
      <c r="J16" s="2"/>
    </row>
    <row r="17" spans="1:10" s="3" customFormat="1" ht="15" customHeight="1" thickBot="1" x14ac:dyDescent="0.5">
      <c r="A17" s="1"/>
      <c r="B17" s="21"/>
      <c r="C17" s="22">
        <v>31850</v>
      </c>
      <c r="D17" s="54">
        <v>10</v>
      </c>
      <c r="E17" s="54">
        <v>23</v>
      </c>
      <c r="F17" s="23">
        <f t="shared" si="2"/>
        <v>19</v>
      </c>
      <c r="G17" s="23">
        <f t="shared" si="3"/>
        <v>44</v>
      </c>
      <c r="H17" s="24">
        <f>SUM(F14:F17)</f>
        <v>76</v>
      </c>
      <c r="I17" s="25">
        <f>SUM(G14:G17)</f>
        <v>233</v>
      </c>
      <c r="J17" s="2"/>
    </row>
    <row r="18" spans="1:10" s="3" customFormat="1" ht="15" customHeight="1" x14ac:dyDescent="0.45">
      <c r="A18" s="1"/>
      <c r="B18" s="52">
        <v>4</v>
      </c>
      <c r="C18" s="48">
        <v>31869.55</v>
      </c>
      <c r="D18" s="49">
        <v>10</v>
      </c>
      <c r="E18" s="49">
        <v>23</v>
      </c>
      <c r="F18" s="49">
        <f t="shared" si="2"/>
        <v>8</v>
      </c>
      <c r="G18" s="49">
        <f t="shared" si="3"/>
        <v>17</v>
      </c>
      <c r="H18" s="50"/>
      <c r="I18" s="53"/>
      <c r="J18" s="31"/>
    </row>
    <row r="19" spans="1:10" s="3" customFormat="1" ht="15" customHeight="1" x14ac:dyDescent="0.45">
      <c r="A19" s="1"/>
      <c r="B19" s="6"/>
      <c r="C19" s="26" t="s">
        <v>11</v>
      </c>
      <c r="D19" s="8"/>
      <c r="E19" s="8"/>
      <c r="F19" s="8"/>
      <c r="G19" s="8"/>
      <c r="H19" s="27"/>
      <c r="I19" s="28"/>
      <c r="J19" s="2"/>
    </row>
    <row r="20" spans="1:10" s="3" customFormat="1" ht="15" customHeight="1" x14ac:dyDescent="0.45">
      <c r="A20" s="1"/>
      <c r="B20" s="6"/>
      <c r="C20" s="26">
        <v>32110.43</v>
      </c>
      <c r="D20" s="8">
        <v>10</v>
      </c>
      <c r="E20" s="8">
        <v>21</v>
      </c>
      <c r="F20" s="8"/>
      <c r="G20" s="8"/>
      <c r="H20" s="27"/>
      <c r="I20" s="28"/>
      <c r="J20" s="2"/>
    </row>
    <row r="21" spans="1:10" s="3" customFormat="1" ht="15" customHeight="1" x14ac:dyDescent="0.45">
      <c r="A21" s="1"/>
      <c r="B21" s="6"/>
      <c r="C21" s="26">
        <v>32150</v>
      </c>
      <c r="D21" s="8">
        <v>10</v>
      </c>
      <c r="E21" s="8">
        <v>21</v>
      </c>
      <c r="F21" s="8">
        <f>ROUNDUP(((((D20+D21)/2)*(C21-C20))/27),0)</f>
        <v>15</v>
      </c>
      <c r="G21" s="8">
        <f>ROUNDUP((((E21+E20)/2)*(C21-C20)/27),0)</f>
        <v>31</v>
      </c>
      <c r="H21" s="27"/>
      <c r="I21" s="28"/>
      <c r="J21" s="2"/>
    </row>
    <row r="22" spans="1:10" s="3" customFormat="1" ht="15" customHeight="1" thickBot="1" x14ac:dyDescent="0.5">
      <c r="A22" s="1"/>
      <c r="B22" s="11"/>
      <c r="C22" s="55">
        <v>32200</v>
      </c>
      <c r="D22" s="13">
        <v>10</v>
      </c>
      <c r="E22" s="13">
        <v>26</v>
      </c>
      <c r="F22" s="13">
        <f t="shared" ref="F22:F25" si="4">ROUNDUP(((((D21+D22)/2)*(C22-C21))/27),0)</f>
        <v>19</v>
      </c>
      <c r="G22" s="13">
        <f t="shared" ref="G22:G25" si="5">ROUNDUP((((E22+E21)/2)*(C22-C21)/27),0)</f>
        <v>44</v>
      </c>
      <c r="H22" s="56">
        <f>SUM(F18:F22)</f>
        <v>42</v>
      </c>
      <c r="I22" s="57">
        <f>SUM(G18:G22)</f>
        <v>92</v>
      </c>
      <c r="J22" s="2"/>
    </row>
    <row r="23" spans="1:10" s="3" customFormat="1" ht="15" customHeight="1" x14ac:dyDescent="0.45">
      <c r="A23" s="1"/>
      <c r="B23" s="16">
        <v>5</v>
      </c>
      <c r="C23" s="17">
        <v>32250</v>
      </c>
      <c r="D23" s="18">
        <v>10</v>
      </c>
      <c r="E23" s="18">
        <v>34</v>
      </c>
      <c r="F23" s="18">
        <f t="shared" si="4"/>
        <v>19</v>
      </c>
      <c r="G23" s="18">
        <f t="shared" si="5"/>
        <v>56</v>
      </c>
      <c r="H23" s="29"/>
      <c r="I23" s="30"/>
      <c r="J23" s="2"/>
    </row>
    <row r="24" spans="1:10" s="3" customFormat="1" ht="15" customHeight="1" x14ac:dyDescent="0.45">
      <c r="A24" s="1"/>
      <c r="B24" s="6"/>
      <c r="C24" s="26">
        <v>32300</v>
      </c>
      <c r="D24" s="8">
        <v>10</v>
      </c>
      <c r="E24" s="8">
        <v>2</v>
      </c>
      <c r="F24" s="8">
        <f t="shared" si="4"/>
        <v>19</v>
      </c>
      <c r="G24" s="8">
        <f t="shared" si="5"/>
        <v>34</v>
      </c>
      <c r="H24" s="27"/>
      <c r="I24" s="28"/>
      <c r="J24" s="2"/>
    </row>
    <row r="25" spans="1:10" s="3" customFormat="1" ht="15" customHeight="1" thickBot="1" x14ac:dyDescent="0.5">
      <c r="A25" s="1"/>
      <c r="B25" s="21"/>
      <c r="C25" s="22">
        <v>32337</v>
      </c>
      <c r="D25" s="23">
        <v>10</v>
      </c>
      <c r="E25" s="23">
        <v>2</v>
      </c>
      <c r="F25" s="23">
        <f t="shared" si="4"/>
        <v>14</v>
      </c>
      <c r="G25" s="23">
        <f t="shared" si="5"/>
        <v>3</v>
      </c>
      <c r="H25" s="24">
        <f>SUM(F23:F25)</f>
        <v>52</v>
      </c>
      <c r="I25" s="25">
        <f>SUM(G23:G25)</f>
        <v>93</v>
      </c>
      <c r="J25" s="2"/>
    </row>
    <row r="26" spans="1:10" s="3" customFormat="1" ht="15" customHeight="1" x14ac:dyDescent="0.45">
      <c r="E26" s="32"/>
      <c r="H26" s="33"/>
      <c r="I26" s="33"/>
      <c r="J26" s="31"/>
    </row>
    <row r="27" spans="1:10" s="3" customFormat="1" ht="15" customHeight="1" x14ac:dyDescent="0.45">
      <c r="E27" s="32"/>
      <c r="H27" s="33"/>
      <c r="I27" s="33"/>
      <c r="J27" s="31"/>
    </row>
    <row r="28" spans="1:10" s="3" customFormat="1" ht="15" customHeight="1" thickBot="1" x14ac:dyDescent="0.5">
      <c r="E28" s="32"/>
      <c r="H28" s="33"/>
      <c r="I28" s="33"/>
      <c r="J28" s="31"/>
    </row>
    <row r="29" spans="1:10" s="3" customFormat="1" ht="15" customHeight="1" thickTop="1" x14ac:dyDescent="0.45">
      <c r="E29" s="32"/>
      <c r="F29" s="67" t="s">
        <v>12</v>
      </c>
      <c r="G29" s="68"/>
      <c r="H29" s="34">
        <f>SUM(H5:H25)</f>
        <v>240</v>
      </c>
      <c r="I29" s="35">
        <f>SUM(I5:I25)</f>
        <v>572</v>
      </c>
      <c r="J29" s="31"/>
    </row>
    <row r="30" spans="1:10" s="3" customFormat="1" ht="15" customHeight="1" x14ac:dyDescent="0.45">
      <c r="E30" s="32"/>
      <c r="F30" s="36"/>
      <c r="G30" s="7"/>
      <c r="H30" s="37" t="s">
        <v>7</v>
      </c>
      <c r="I30" s="38" t="s">
        <v>8</v>
      </c>
      <c r="J30" s="31"/>
    </row>
    <row r="31" spans="1:10" s="3" customFormat="1" ht="15" customHeight="1" thickBot="1" x14ac:dyDescent="0.5">
      <c r="E31" s="32"/>
      <c r="F31" s="39"/>
      <c r="G31" s="40"/>
      <c r="H31" s="41" t="s">
        <v>13</v>
      </c>
      <c r="I31" s="42" t="s">
        <v>13</v>
      </c>
      <c r="J31" s="31"/>
    </row>
    <row r="32" spans="1:10" s="3" customFormat="1" ht="15" customHeight="1" thickTop="1" x14ac:dyDescent="0.45">
      <c r="E32" s="32"/>
      <c r="H32" s="33"/>
      <c r="I32" s="33"/>
      <c r="J32" s="31"/>
    </row>
  </sheetData>
  <mergeCells count="5">
    <mergeCell ref="B1:I1"/>
    <mergeCell ref="D2:E2"/>
    <mergeCell ref="F2:G2"/>
    <mergeCell ref="H2:I2"/>
    <mergeCell ref="F29:G29"/>
  </mergeCells>
  <pageMargins left="0.25" right="0.25" top="0.75" bottom="0.75" header="0.3" footer="0.3"/>
  <pageSetup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  <pageSetUpPr fitToPage="1"/>
  </sheetPr>
  <dimension ref="A1:J31"/>
  <sheetViews>
    <sheetView tabSelected="1" view="pageBreakPreview" topLeftCell="A4" zoomScaleNormal="100" zoomScaleSheetLayoutView="100" workbookViewId="0">
      <selection activeCell="H8" sqref="H8"/>
    </sheetView>
  </sheetViews>
  <sheetFormatPr defaultRowHeight="12.75" x14ac:dyDescent="0.35"/>
  <cols>
    <col min="1" max="2" width="9.1328125" style="43"/>
    <col min="3" max="3" width="12.73046875" style="43" customWidth="1"/>
    <col min="4" max="4" width="9.1328125" style="44"/>
    <col min="5" max="5" width="9.1328125" style="45"/>
    <col min="6" max="7" width="9.59765625" style="44" bestFit="1" customWidth="1"/>
    <col min="8" max="9" width="9.1328125" style="46"/>
    <col min="10" max="10" width="39.59765625" style="47" customWidth="1"/>
    <col min="11" max="11" width="13.3984375" style="43" customWidth="1"/>
    <col min="12" max="258" width="9.1328125" style="43"/>
    <col min="259" max="259" width="12.73046875" style="43" customWidth="1"/>
    <col min="260" max="261" width="9.1328125" style="43"/>
    <col min="262" max="263" width="9.59765625" style="43" bestFit="1" customWidth="1"/>
    <col min="264" max="265" width="9.1328125" style="43"/>
    <col min="266" max="266" width="39.59765625" style="43" customWidth="1"/>
    <col min="267" max="267" width="13.3984375" style="43" customWidth="1"/>
    <col min="268" max="514" width="9.1328125" style="43"/>
    <col min="515" max="515" width="12.73046875" style="43" customWidth="1"/>
    <col min="516" max="517" width="9.1328125" style="43"/>
    <col min="518" max="519" width="9.59765625" style="43" bestFit="1" customWidth="1"/>
    <col min="520" max="521" width="9.1328125" style="43"/>
    <col min="522" max="522" width="39.59765625" style="43" customWidth="1"/>
    <col min="523" max="523" width="13.3984375" style="43" customWidth="1"/>
    <col min="524" max="770" width="9.1328125" style="43"/>
    <col min="771" max="771" width="12.73046875" style="43" customWidth="1"/>
    <col min="772" max="773" width="9.1328125" style="43"/>
    <col min="774" max="775" width="9.59765625" style="43" bestFit="1" customWidth="1"/>
    <col min="776" max="777" width="9.1328125" style="43"/>
    <col min="778" max="778" width="39.59765625" style="43" customWidth="1"/>
    <col min="779" max="779" width="13.3984375" style="43" customWidth="1"/>
    <col min="780" max="1026" width="9.1328125" style="43"/>
    <col min="1027" max="1027" width="12.73046875" style="43" customWidth="1"/>
    <col min="1028" max="1029" width="9.1328125" style="43"/>
    <col min="1030" max="1031" width="9.59765625" style="43" bestFit="1" customWidth="1"/>
    <col min="1032" max="1033" width="9.1328125" style="43"/>
    <col min="1034" max="1034" width="39.59765625" style="43" customWidth="1"/>
    <col min="1035" max="1035" width="13.3984375" style="43" customWidth="1"/>
    <col min="1036" max="1282" width="9.1328125" style="43"/>
    <col min="1283" max="1283" width="12.73046875" style="43" customWidth="1"/>
    <col min="1284" max="1285" width="9.1328125" style="43"/>
    <col min="1286" max="1287" width="9.59765625" style="43" bestFit="1" customWidth="1"/>
    <col min="1288" max="1289" width="9.1328125" style="43"/>
    <col min="1290" max="1290" width="39.59765625" style="43" customWidth="1"/>
    <col min="1291" max="1291" width="13.3984375" style="43" customWidth="1"/>
    <col min="1292" max="1538" width="9.1328125" style="43"/>
    <col min="1539" max="1539" width="12.73046875" style="43" customWidth="1"/>
    <col min="1540" max="1541" width="9.1328125" style="43"/>
    <col min="1542" max="1543" width="9.59765625" style="43" bestFit="1" customWidth="1"/>
    <col min="1544" max="1545" width="9.1328125" style="43"/>
    <col min="1546" max="1546" width="39.59765625" style="43" customWidth="1"/>
    <col min="1547" max="1547" width="13.3984375" style="43" customWidth="1"/>
    <col min="1548" max="1794" width="9.1328125" style="43"/>
    <col min="1795" max="1795" width="12.73046875" style="43" customWidth="1"/>
    <col min="1796" max="1797" width="9.1328125" style="43"/>
    <col min="1798" max="1799" width="9.59765625" style="43" bestFit="1" customWidth="1"/>
    <col min="1800" max="1801" width="9.1328125" style="43"/>
    <col min="1802" max="1802" width="39.59765625" style="43" customWidth="1"/>
    <col min="1803" max="1803" width="13.3984375" style="43" customWidth="1"/>
    <col min="1804" max="2050" width="9.1328125" style="43"/>
    <col min="2051" max="2051" width="12.73046875" style="43" customWidth="1"/>
    <col min="2052" max="2053" width="9.1328125" style="43"/>
    <col min="2054" max="2055" width="9.59765625" style="43" bestFit="1" customWidth="1"/>
    <col min="2056" max="2057" width="9.1328125" style="43"/>
    <col min="2058" max="2058" width="39.59765625" style="43" customWidth="1"/>
    <col min="2059" max="2059" width="13.3984375" style="43" customWidth="1"/>
    <col min="2060" max="2306" width="9.1328125" style="43"/>
    <col min="2307" max="2307" width="12.73046875" style="43" customWidth="1"/>
    <col min="2308" max="2309" width="9.1328125" style="43"/>
    <col min="2310" max="2311" width="9.59765625" style="43" bestFit="1" customWidth="1"/>
    <col min="2312" max="2313" width="9.1328125" style="43"/>
    <col min="2314" max="2314" width="39.59765625" style="43" customWidth="1"/>
    <col min="2315" max="2315" width="13.3984375" style="43" customWidth="1"/>
    <col min="2316" max="2562" width="9.1328125" style="43"/>
    <col min="2563" max="2563" width="12.73046875" style="43" customWidth="1"/>
    <col min="2564" max="2565" width="9.1328125" style="43"/>
    <col min="2566" max="2567" width="9.59765625" style="43" bestFit="1" customWidth="1"/>
    <col min="2568" max="2569" width="9.1328125" style="43"/>
    <col min="2570" max="2570" width="39.59765625" style="43" customWidth="1"/>
    <col min="2571" max="2571" width="13.3984375" style="43" customWidth="1"/>
    <col min="2572" max="2818" width="9.1328125" style="43"/>
    <col min="2819" max="2819" width="12.73046875" style="43" customWidth="1"/>
    <col min="2820" max="2821" width="9.1328125" style="43"/>
    <col min="2822" max="2823" width="9.59765625" style="43" bestFit="1" customWidth="1"/>
    <col min="2824" max="2825" width="9.1328125" style="43"/>
    <col min="2826" max="2826" width="39.59765625" style="43" customWidth="1"/>
    <col min="2827" max="2827" width="13.3984375" style="43" customWidth="1"/>
    <col min="2828" max="3074" width="9.1328125" style="43"/>
    <col min="3075" max="3075" width="12.73046875" style="43" customWidth="1"/>
    <col min="3076" max="3077" width="9.1328125" style="43"/>
    <col min="3078" max="3079" width="9.59765625" style="43" bestFit="1" customWidth="1"/>
    <col min="3080" max="3081" width="9.1328125" style="43"/>
    <col min="3082" max="3082" width="39.59765625" style="43" customWidth="1"/>
    <col min="3083" max="3083" width="13.3984375" style="43" customWidth="1"/>
    <col min="3084" max="3330" width="9.1328125" style="43"/>
    <col min="3331" max="3331" width="12.73046875" style="43" customWidth="1"/>
    <col min="3332" max="3333" width="9.1328125" style="43"/>
    <col min="3334" max="3335" width="9.59765625" style="43" bestFit="1" customWidth="1"/>
    <col min="3336" max="3337" width="9.1328125" style="43"/>
    <col min="3338" max="3338" width="39.59765625" style="43" customWidth="1"/>
    <col min="3339" max="3339" width="13.3984375" style="43" customWidth="1"/>
    <col min="3340" max="3586" width="9.1328125" style="43"/>
    <col min="3587" max="3587" width="12.73046875" style="43" customWidth="1"/>
    <col min="3588" max="3589" width="9.1328125" style="43"/>
    <col min="3590" max="3591" width="9.59765625" style="43" bestFit="1" customWidth="1"/>
    <col min="3592" max="3593" width="9.1328125" style="43"/>
    <col min="3594" max="3594" width="39.59765625" style="43" customWidth="1"/>
    <col min="3595" max="3595" width="13.3984375" style="43" customWidth="1"/>
    <col min="3596" max="3842" width="9.1328125" style="43"/>
    <col min="3843" max="3843" width="12.73046875" style="43" customWidth="1"/>
    <col min="3844" max="3845" width="9.1328125" style="43"/>
    <col min="3846" max="3847" width="9.59765625" style="43" bestFit="1" customWidth="1"/>
    <col min="3848" max="3849" width="9.1328125" style="43"/>
    <col min="3850" max="3850" width="39.59765625" style="43" customWidth="1"/>
    <col min="3851" max="3851" width="13.3984375" style="43" customWidth="1"/>
    <col min="3852" max="4098" width="9.1328125" style="43"/>
    <col min="4099" max="4099" width="12.73046875" style="43" customWidth="1"/>
    <col min="4100" max="4101" width="9.1328125" style="43"/>
    <col min="4102" max="4103" width="9.59765625" style="43" bestFit="1" customWidth="1"/>
    <col min="4104" max="4105" width="9.1328125" style="43"/>
    <col min="4106" max="4106" width="39.59765625" style="43" customWidth="1"/>
    <col min="4107" max="4107" width="13.3984375" style="43" customWidth="1"/>
    <col min="4108" max="4354" width="9.1328125" style="43"/>
    <col min="4355" max="4355" width="12.73046875" style="43" customWidth="1"/>
    <col min="4356" max="4357" width="9.1328125" style="43"/>
    <col min="4358" max="4359" width="9.59765625" style="43" bestFit="1" customWidth="1"/>
    <col min="4360" max="4361" width="9.1328125" style="43"/>
    <col min="4362" max="4362" width="39.59765625" style="43" customWidth="1"/>
    <col min="4363" max="4363" width="13.3984375" style="43" customWidth="1"/>
    <col min="4364" max="4610" width="9.1328125" style="43"/>
    <col min="4611" max="4611" width="12.73046875" style="43" customWidth="1"/>
    <col min="4612" max="4613" width="9.1328125" style="43"/>
    <col min="4614" max="4615" width="9.59765625" style="43" bestFit="1" customWidth="1"/>
    <col min="4616" max="4617" width="9.1328125" style="43"/>
    <col min="4618" max="4618" width="39.59765625" style="43" customWidth="1"/>
    <col min="4619" max="4619" width="13.3984375" style="43" customWidth="1"/>
    <col min="4620" max="4866" width="9.1328125" style="43"/>
    <col min="4867" max="4867" width="12.73046875" style="43" customWidth="1"/>
    <col min="4868" max="4869" width="9.1328125" style="43"/>
    <col min="4870" max="4871" width="9.59765625" style="43" bestFit="1" customWidth="1"/>
    <col min="4872" max="4873" width="9.1328125" style="43"/>
    <col min="4874" max="4874" width="39.59765625" style="43" customWidth="1"/>
    <col min="4875" max="4875" width="13.3984375" style="43" customWidth="1"/>
    <col min="4876" max="5122" width="9.1328125" style="43"/>
    <col min="5123" max="5123" width="12.73046875" style="43" customWidth="1"/>
    <col min="5124" max="5125" width="9.1328125" style="43"/>
    <col min="5126" max="5127" width="9.59765625" style="43" bestFit="1" customWidth="1"/>
    <col min="5128" max="5129" width="9.1328125" style="43"/>
    <col min="5130" max="5130" width="39.59765625" style="43" customWidth="1"/>
    <col min="5131" max="5131" width="13.3984375" style="43" customWidth="1"/>
    <col min="5132" max="5378" width="9.1328125" style="43"/>
    <col min="5379" max="5379" width="12.73046875" style="43" customWidth="1"/>
    <col min="5380" max="5381" width="9.1328125" style="43"/>
    <col min="5382" max="5383" width="9.59765625" style="43" bestFit="1" customWidth="1"/>
    <col min="5384" max="5385" width="9.1328125" style="43"/>
    <col min="5386" max="5386" width="39.59765625" style="43" customWidth="1"/>
    <col min="5387" max="5387" width="13.3984375" style="43" customWidth="1"/>
    <col min="5388" max="5634" width="9.1328125" style="43"/>
    <col min="5635" max="5635" width="12.73046875" style="43" customWidth="1"/>
    <col min="5636" max="5637" width="9.1328125" style="43"/>
    <col min="5638" max="5639" width="9.59765625" style="43" bestFit="1" customWidth="1"/>
    <col min="5640" max="5641" width="9.1328125" style="43"/>
    <col min="5642" max="5642" width="39.59765625" style="43" customWidth="1"/>
    <col min="5643" max="5643" width="13.3984375" style="43" customWidth="1"/>
    <col min="5644" max="5890" width="9.1328125" style="43"/>
    <col min="5891" max="5891" width="12.73046875" style="43" customWidth="1"/>
    <col min="5892" max="5893" width="9.1328125" style="43"/>
    <col min="5894" max="5895" width="9.59765625" style="43" bestFit="1" customWidth="1"/>
    <col min="5896" max="5897" width="9.1328125" style="43"/>
    <col min="5898" max="5898" width="39.59765625" style="43" customWidth="1"/>
    <col min="5899" max="5899" width="13.3984375" style="43" customWidth="1"/>
    <col min="5900" max="6146" width="9.1328125" style="43"/>
    <col min="6147" max="6147" width="12.73046875" style="43" customWidth="1"/>
    <col min="6148" max="6149" width="9.1328125" style="43"/>
    <col min="6150" max="6151" width="9.59765625" style="43" bestFit="1" customWidth="1"/>
    <col min="6152" max="6153" width="9.1328125" style="43"/>
    <col min="6154" max="6154" width="39.59765625" style="43" customWidth="1"/>
    <col min="6155" max="6155" width="13.3984375" style="43" customWidth="1"/>
    <col min="6156" max="6402" width="9.1328125" style="43"/>
    <col min="6403" max="6403" width="12.73046875" style="43" customWidth="1"/>
    <col min="6404" max="6405" width="9.1328125" style="43"/>
    <col min="6406" max="6407" width="9.59765625" style="43" bestFit="1" customWidth="1"/>
    <col min="6408" max="6409" width="9.1328125" style="43"/>
    <col min="6410" max="6410" width="39.59765625" style="43" customWidth="1"/>
    <col min="6411" max="6411" width="13.3984375" style="43" customWidth="1"/>
    <col min="6412" max="6658" width="9.1328125" style="43"/>
    <col min="6659" max="6659" width="12.73046875" style="43" customWidth="1"/>
    <col min="6660" max="6661" width="9.1328125" style="43"/>
    <col min="6662" max="6663" width="9.59765625" style="43" bestFit="1" customWidth="1"/>
    <col min="6664" max="6665" width="9.1328125" style="43"/>
    <col min="6666" max="6666" width="39.59765625" style="43" customWidth="1"/>
    <col min="6667" max="6667" width="13.3984375" style="43" customWidth="1"/>
    <col min="6668" max="6914" width="9.1328125" style="43"/>
    <col min="6915" max="6915" width="12.73046875" style="43" customWidth="1"/>
    <col min="6916" max="6917" width="9.1328125" style="43"/>
    <col min="6918" max="6919" width="9.59765625" style="43" bestFit="1" customWidth="1"/>
    <col min="6920" max="6921" width="9.1328125" style="43"/>
    <col min="6922" max="6922" width="39.59765625" style="43" customWidth="1"/>
    <col min="6923" max="6923" width="13.3984375" style="43" customWidth="1"/>
    <col min="6924" max="7170" width="9.1328125" style="43"/>
    <col min="7171" max="7171" width="12.73046875" style="43" customWidth="1"/>
    <col min="7172" max="7173" width="9.1328125" style="43"/>
    <col min="7174" max="7175" width="9.59765625" style="43" bestFit="1" customWidth="1"/>
    <col min="7176" max="7177" width="9.1328125" style="43"/>
    <col min="7178" max="7178" width="39.59765625" style="43" customWidth="1"/>
    <col min="7179" max="7179" width="13.3984375" style="43" customWidth="1"/>
    <col min="7180" max="7426" width="9.1328125" style="43"/>
    <col min="7427" max="7427" width="12.73046875" style="43" customWidth="1"/>
    <col min="7428" max="7429" width="9.1328125" style="43"/>
    <col min="7430" max="7431" width="9.59765625" style="43" bestFit="1" customWidth="1"/>
    <col min="7432" max="7433" width="9.1328125" style="43"/>
    <col min="7434" max="7434" width="39.59765625" style="43" customWidth="1"/>
    <col min="7435" max="7435" width="13.3984375" style="43" customWidth="1"/>
    <col min="7436" max="7682" width="9.1328125" style="43"/>
    <col min="7683" max="7683" width="12.73046875" style="43" customWidth="1"/>
    <col min="7684" max="7685" width="9.1328125" style="43"/>
    <col min="7686" max="7687" width="9.59765625" style="43" bestFit="1" customWidth="1"/>
    <col min="7688" max="7689" width="9.1328125" style="43"/>
    <col min="7690" max="7690" width="39.59765625" style="43" customWidth="1"/>
    <col min="7691" max="7691" width="13.3984375" style="43" customWidth="1"/>
    <col min="7692" max="7938" width="9.1328125" style="43"/>
    <col min="7939" max="7939" width="12.73046875" style="43" customWidth="1"/>
    <col min="7940" max="7941" width="9.1328125" style="43"/>
    <col min="7942" max="7943" width="9.59765625" style="43" bestFit="1" customWidth="1"/>
    <col min="7944" max="7945" width="9.1328125" style="43"/>
    <col min="7946" max="7946" width="39.59765625" style="43" customWidth="1"/>
    <col min="7947" max="7947" width="13.3984375" style="43" customWidth="1"/>
    <col min="7948" max="8194" width="9.1328125" style="43"/>
    <col min="8195" max="8195" width="12.73046875" style="43" customWidth="1"/>
    <col min="8196" max="8197" width="9.1328125" style="43"/>
    <col min="8198" max="8199" width="9.59765625" style="43" bestFit="1" customWidth="1"/>
    <col min="8200" max="8201" width="9.1328125" style="43"/>
    <col min="8202" max="8202" width="39.59765625" style="43" customWidth="1"/>
    <col min="8203" max="8203" width="13.3984375" style="43" customWidth="1"/>
    <col min="8204" max="8450" width="9.1328125" style="43"/>
    <col min="8451" max="8451" width="12.73046875" style="43" customWidth="1"/>
    <col min="8452" max="8453" width="9.1328125" style="43"/>
    <col min="8454" max="8455" width="9.59765625" style="43" bestFit="1" customWidth="1"/>
    <col min="8456" max="8457" width="9.1328125" style="43"/>
    <col min="8458" max="8458" width="39.59765625" style="43" customWidth="1"/>
    <col min="8459" max="8459" width="13.3984375" style="43" customWidth="1"/>
    <col min="8460" max="8706" width="9.1328125" style="43"/>
    <col min="8707" max="8707" width="12.73046875" style="43" customWidth="1"/>
    <col min="8708" max="8709" width="9.1328125" style="43"/>
    <col min="8710" max="8711" width="9.59765625" style="43" bestFit="1" customWidth="1"/>
    <col min="8712" max="8713" width="9.1328125" style="43"/>
    <col min="8714" max="8714" width="39.59765625" style="43" customWidth="1"/>
    <col min="8715" max="8715" width="13.3984375" style="43" customWidth="1"/>
    <col min="8716" max="8962" width="9.1328125" style="43"/>
    <col min="8963" max="8963" width="12.73046875" style="43" customWidth="1"/>
    <col min="8964" max="8965" width="9.1328125" style="43"/>
    <col min="8966" max="8967" width="9.59765625" style="43" bestFit="1" customWidth="1"/>
    <col min="8968" max="8969" width="9.1328125" style="43"/>
    <col min="8970" max="8970" width="39.59765625" style="43" customWidth="1"/>
    <col min="8971" max="8971" width="13.3984375" style="43" customWidth="1"/>
    <col min="8972" max="9218" width="9.1328125" style="43"/>
    <col min="9219" max="9219" width="12.73046875" style="43" customWidth="1"/>
    <col min="9220" max="9221" width="9.1328125" style="43"/>
    <col min="9222" max="9223" width="9.59765625" style="43" bestFit="1" customWidth="1"/>
    <col min="9224" max="9225" width="9.1328125" style="43"/>
    <col min="9226" max="9226" width="39.59765625" style="43" customWidth="1"/>
    <col min="9227" max="9227" width="13.3984375" style="43" customWidth="1"/>
    <col min="9228" max="9474" width="9.1328125" style="43"/>
    <col min="9475" max="9475" width="12.73046875" style="43" customWidth="1"/>
    <col min="9476" max="9477" width="9.1328125" style="43"/>
    <col min="9478" max="9479" width="9.59765625" style="43" bestFit="1" customWidth="1"/>
    <col min="9480" max="9481" width="9.1328125" style="43"/>
    <col min="9482" max="9482" width="39.59765625" style="43" customWidth="1"/>
    <col min="9483" max="9483" width="13.3984375" style="43" customWidth="1"/>
    <col min="9484" max="9730" width="9.1328125" style="43"/>
    <col min="9731" max="9731" width="12.73046875" style="43" customWidth="1"/>
    <col min="9732" max="9733" width="9.1328125" style="43"/>
    <col min="9734" max="9735" width="9.59765625" style="43" bestFit="1" customWidth="1"/>
    <col min="9736" max="9737" width="9.1328125" style="43"/>
    <col min="9738" max="9738" width="39.59765625" style="43" customWidth="1"/>
    <col min="9739" max="9739" width="13.3984375" style="43" customWidth="1"/>
    <col min="9740" max="9986" width="9.1328125" style="43"/>
    <col min="9987" max="9987" width="12.73046875" style="43" customWidth="1"/>
    <col min="9988" max="9989" width="9.1328125" style="43"/>
    <col min="9990" max="9991" width="9.59765625" style="43" bestFit="1" customWidth="1"/>
    <col min="9992" max="9993" width="9.1328125" style="43"/>
    <col min="9994" max="9994" width="39.59765625" style="43" customWidth="1"/>
    <col min="9995" max="9995" width="13.3984375" style="43" customWidth="1"/>
    <col min="9996" max="10242" width="9.1328125" style="43"/>
    <col min="10243" max="10243" width="12.73046875" style="43" customWidth="1"/>
    <col min="10244" max="10245" width="9.1328125" style="43"/>
    <col min="10246" max="10247" width="9.59765625" style="43" bestFit="1" customWidth="1"/>
    <col min="10248" max="10249" width="9.1328125" style="43"/>
    <col min="10250" max="10250" width="39.59765625" style="43" customWidth="1"/>
    <col min="10251" max="10251" width="13.3984375" style="43" customWidth="1"/>
    <col min="10252" max="10498" width="9.1328125" style="43"/>
    <col min="10499" max="10499" width="12.73046875" style="43" customWidth="1"/>
    <col min="10500" max="10501" width="9.1328125" style="43"/>
    <col min="10502" max="10503" width="9.59765625" style="43" bestFit="1" customWidth="1"/>
    <col min="10504" max="10505" width="9.1328125" style="43"/>
    <col min="10506" max="10506" width="39.59765625" style="43" customWidth="1"/>
    <col min="10507" max="10507" width="13.3984375" style="43" customWidth="1"/>
    <col min="10508" max="10754" width="9.1328125" style="43"/>
    <col min="10755" max="10755" width="12.73046875" style="43" customWidth="1"/>
    <col min="10756" max="10757" width="9.1328125" style="43"/>
    <col min="10758" max="10759" width="9.59765625" style="43" bestFit="1" customWidth="1"/>
    <col min="10760" max="10761" width="9.1328125" style="43"/>
    <col min="10762" max="10762" width="39.59765625" style="43" customWidth="1"/>
    <col min="10763" max="10763" width="13.3984375" style="43" customWidth="1"/>
    <col min="10764" max="11010" width="9.1328125" style="43"/>
    <col min="11011" max="11011" width="12.73046875" style="43" customWidth="1"/>
    <col min="11012" max="11013" width="9.1328125" style="43"/>
    <col min="11014" max="11015" width="9.59765625" style="43" bestFit="1" customWidth="1"/>
    <col min="11016" max="11017" width="9.1328125" style="43"/>
    <col min="11018" max="11018" width="39.59765625" style="43" customWidth="1"/>
    <col min="11019" max="11019" width="13.3984375" style="43" customWidth="1"/>
    <col min="11020" max="11266" width="9.1328125" style="43"/>
    <col min="11267" max="11267" width="12.73046875" style="43" customWidth="1"/>
    <col min="11268" max="11269" width="9.1328125" style="43"/>
    <col min="11270" max="11271" width="9.59765625" style="43" bestFit="1" customWidth="1"/>
    <col min="11272" max="11273" width="9.1328125" style="43"/>
    <col min="11274" max="11274" width="39.59765625" style="43" customWidth="1"/>
    <col min="11275" max="11275" width="13.3984375" style="43" customWidth="1"/>
    <col min="11276" max="11522" width="9.1328125" style="43"/>
    <col min="11523" max="11523" width="12.73046875" style="43" customWidth="1"/>
    <col min="11524" max="11525" width="9.1328125" style="43"/>
    <col min="11526" max="11527" width="9.59765625" style="43" bestFit="1" customWidth="1"/>
    <col min="11528" max="11529" width="9.1328125" style="43"/>
    <col min="11530" max="11530" width="39.59765625" style="43" customWidth="1"/>
    <col min="11531" max="11531" width="13.3984375" style="43" customWidth="1"/>
    <col min="11532" max="11778" width="9.1328125" style="43"/>
    <col min="11779" max="11779" width="12.73046875" style="43" customWidth="1"/>
    <col min="11780" max="11781" width="9.1328125" style="43"/>
    <col min="11782" max="11783" width="9.59765625" style="43" bestFit="1" customWidth="1"/>
    <col min="11784" max="11785" width="9.1328125" style="43"/>
    <col min="11786" max="11786" width="39.59765625" style="43" customWidth="1"/>
    <col min="11787" max="11787" width="13.3984375" style="43" customWidth="1"/>
    <col min="11788" max="12034" width="9.1328125" style="43"/>
    <col min="12035" max="12035" width="12.73046875" style="43" customWidth="1"/>
    <col min="12036" max="12037" width="9.1328125" style="43"/>
    <col min="12038" max="12039" width="9.59765625" style="43" bestFit="1" customWidth="1"/>
    <col min="12040" max="12041" width="9.1328125" style="43"/>
    <col min="12042" max="12042" width="39.59765625" style="43" customWidth="1"/>
    <col min="12043" max="12043" width="13.3984375" style="43" customWidth="1"/>
    <col min="12044" max="12290" width="9.1328125" style="43"/>
    <col min="12291" max="12291" width="12.73046875" style="43" customWidth="1"/>
    <col min="12292" max="12293" width="9.1328125" style="43"/>
    <col min="12294" max="12295" width="9.59765625" style="43" bestFit="1" customWidth="1"/>
    <col min="12296" max="12297" width="9.1328125" style="43"/>
    <col min="12298" max="12298" width="39.59765625" style="43" customWidth="1"/>
    <col min="12299" max="12299" width="13.3984375" style="43" customWidth="1"/>
    <col min="12300" max="12546" width="9.1328125" style="43"/>
    <col min="12547" max="12547" width="12.73046875" style="43" customWidth="1"/>
    <col min="12548" max="12549" width="9.1328125" style="43"/>
    <col min="12550" max="12551" width="9.59765625" style="43" bestFit="1" customWidth="1"/>
    <col min="12552" max="12553" width="9.1328125" style="43"/>
    <col min="12554" max="12554" width="39.59765625" style="43" customWidth="1"/>
    <col min="12555" max="12555" width="13.3984375" style="43" customWidth="1"/>
    <col min="12556" max="12802" width="9.1328125" style="43"/>
    <col min="12803" max="12803" width="12.73046875" style="43" customWidth="1"/>
    <col min="12804" max="12805" width="9.1328125" style="43"/>
    <col min="12806" max="12807" width="9.59765625" style="43" bestFit="1" customWidth="1"/>
    <col min="12808" max="12809" width="9.1328125" style="43"/>
    <col min="12810" max="12810" width="39.59765625" style="43" customWidth="1"/>
    <col min="12811" max="12811" width="13.3984375" style="43" customWidth="1"/>
    <col min="12812" max="13058" width="9.1328125" style="43"/>
    <col min="13059" max="13059" width="12.73046875" style="43" customWidth="1"/>
    <col min="13060" max="13061" width="9.1328125" style="43"/>
    <col min="13062" max="13063" width="9.59765625" style="43" bestFit="1" customWidth="1"/>
    <col min="13064" max="13065" width="9.1328125" style="43"/>
    <col min="13066" max="13066" width="39.59765625" style="43" customWidth="1"/>
    <col min="13067" max="13067" width="13.3984375" style="43" customWidth="1"/>
    <col min="13068" max="13314" width="9.1328125" style="43"/>
    <col min="13315" max="13315" width="12.73046875" style="43" customWidth="1"/>
    <col min="13316" max="13317" width="9.1328125" style="43"/>
    <col min="13318" max="13319" width="9.59765625" style="43" bestFit="1" customWidth="1"/>
    <col min="13320" max="13321" width="9.1328125" style="43"/>
    <col min="13322" max="13322" width="39.59765625" style="43" customWidth="1"/>
    <col min="13323" max="13323" width="13.3984375" style="43" customWidth="1"/>
    <col min="13324" max="13570" width="9.1328125" style="43"/>
    <col min="13571" max="13571" width="12.73046875" style="43" customWidth="1"/>
    <col min="13572" max="13573" width="9.1328125" style="43"/>
    <col min="13574" max="13575" width="9.59765625" style="43" bestFit="1" customWidth="1"/>
    <col min="13576" max="13577" width="9.1328125" style="43"/>
    <col min="13578" max="13578" width="39.59765625" style="43" customWidth="1"/>
    <col min="13579" max="13579" width="13.3984375" style="43" customWidth="1"/>
    <col min="13580" max="13826" width="9.1328125" style="43"/>
    <col min="13827" max="13827" width="12.73046875" style="43" customWidth="1"/>
    <col min="13828" max="13829" width="9.1328125" style="43"/>
    <col min="13830" max="13831" width="9.59765625" style="43" bestFit="1" customWidth="1"/>
    <col min="13832" max="13833" width="9.1328125" style="43"/>
    <col min="13834" max="13834" width="39.59765625" style="43" customWidth="1"/>
    <col min="13835" max="13835" width="13.3984375" style="43" customWidth="1"/>
    <col min="13836" max="14082" width="9.1328125" style="43"/>
    <col min="14083" max="14083" width="12.73046875" style="43" customWidth="1"/>
    <col min="14084" max="14085" width="9.1328125" style="43"/>
    <col min="14086" max="14087" width="9.59765625" style="43" bestFit="1" customWidth="1"/>
    <col min="14088" max="14089" width="9.1328125" style="43"/>
    <col min="14090" max="14090" width="39.59765625" style="43" customWidth="1"/>
    <col min="14091" max="14091" width="13.3984375" style="43" customWidth="1"/>
    <col min="14092" max="14338" width="9.1328125" style="43"/>
    <col min="14339" max="14339" width="12.73046875" style="43" customWidth="1"/>
    <col min="14340" max="14341" width="9.1328125" style="43"/>
    <col min="14342" max="14343" width="9.59765625" style="43" bestFit="1" customWidth="1"/>
    <col min="14344" max="14345" width="9.1328125" style="43"/>
    <col min="14346" max="14346" width="39.59765625" style="43" customWidth="1"/>
    <col min="14347" max="14347" width="13.3984375" style="43" customWidth="1"/>
    <col min="14348" max="14594" width="9.1328125" style="43"/>
    <col min="14595" max="14595" width="12.73046875" style="43" customWidth="1"/>
    <col min="14596" max="14597" width="9.1328125" style="43"/>
    <col min="14598" max="14599" width="9.59765625" style="43" bestFit="1" customWidth="1"/>
    <col min="14600" max="14601" width="9.1328125" style="43"/>
    <col min="14602" max="14602" width="39.59765625" style="43" customWidth="1"/>
    <col min="14603" max="14603" width="13.3984375" style="43" customWidth="1"/>
    <col min="14604" max="14850" width="9.1328125" style="43"/>
    <col min="14851" max="14851" width="12.73046875" style="43" customWidth="1"/>
    <col min="14852" max="14853" width="9.1328125" style="43"/>
    <col min="14854" max="14855" width="9.59765625" style="43" bestFit="1" customWidth="1"/>
    <col min="14856" max="14857" width="9.1328125" style="43"/>
    <col min="14858" max="14858" width="39.59765625" style="43" customWidth="1"/>
    <col min="14859" max="14859" width="13.3984375" style="43" customWidth="1"/>
    <col min="14860" max="15106" width="9.1328125" style="43"/>
    <col min="15107" max="15107" width="12.73046875" style="43" customWidth="1"/>
    <col min="15108" max="15109" width="9.1328125" style="43"/>
    <col min="15110" max="15111" width="9.59765625" style="43" bestFit="1" customWidth="1"/>
    <col min="15112" max="15113" width="9.1328125" style="43"/>
    <col min="15114" max="15114" width="39.59765625" style="43" customWidth="1"/>
    <col min="15115" max="15115" width="13.3984375" style="43" customWidth="1"/>
    <col min="15116" max="15362" width="9.1328125" style="43"/>
    <col min="15363" max="15363" width="12.73046875" style="43" customWidth="1"/>
    <col min="15364" max="15365" width="9.1328125" style="43"/>
    <col min="15366" max="15367" width="9.59765625" style="43" bestFit="1" customWidth="1"/>
    <col min="15368" max="15369" width="9.1328125" style="43"/>
    <col min="15370" max="15370" width="39.59765625" style="43" customWidth="1"/>
    <col min="15371" max="15371" width="13.3984375" style="43" customWidth="1"/>
    <col min="15372" max="15618" width="9.1328125" style="43"/>
    <col min="15619" max="15619" width="12.73046875" style="43" customWidth="1"/>
    <col min="15620" max="15621" width="9.1328125" style="43"/>
    <col min="15622" max="15623" width="9.59765625" style="43" bestFit="1" customWidth="1"/>
    <col min="15624" max="15625" width="9.1328125" style="43"/>
    <col min="15626" max="15626" width="39.59765625" style="43" customWidth="1"/>
    <col min="15627" max="15627" width="13.3984375" style="43" customWidth="1"/>
    <col min="15628" max="15874" width="9.1328125" style="43"/>
    <col min="15875" max="15875" width="12.73046875" style="43" customWidth="1"/>
    <col min="15876" max="15877" width="9.1328125" style="43"/>
    <col min="15878" max="15879" width="9.59765625" style="43" bestFit="1" customWidth="1"/>
    <col min="15880" max="15881" width="9.1328125" style="43"/>
    <col min="15882" max="15882" width="39.59765625" style="43" customWidth="1"/>
    <col min="15883" max="15883" width="13.3984375" style="43" customWidth="1"/>
    <col min="15884" max="16130" width="9.1328125" style="43"/>
    <col min="16131" max="16131" width="12.73046875" style="43" customWidth="1"/>
    <col min="16132" max="16133" width="9.1328125" style="43"/>
    <col min="16134" max="16135" width="9.59765625" style="43" bestFit="1" customWidth="1"/>
    <col min="16136" max="16137" width="9.1328125" style="43"/>
    <col min="16138" max="16138" width="39.59765625" style="43" customWidth="1"/>
    <col min="16139" max="16139" width="13.3984375" style="43" customWidth="1"/>
    <col min="16140" max="16384" width="9.1328125" style="43"/>
  </cols>
  <sheetData>
    <row r="1" spans="1:10" s="3" customFormat="1" ht="15" customHeight="1" x14ac:dyDescent="0.45">
      <c r="A1" s="1"/>
      <c r="B1" s="61" t="s">
        <v>0</v>
      </c>
      <c r="C1" s="62"/>
      <c r="D1" s="62"/>
      <c r="E1" s="62"/>
      <c r="F1" s="62"/>
      <c r="G1" s="62"/>
      <c r="H1" s="62"/>
      <c r="I1" s="63"/>
      <c r="J1" s="2"/>
    </row>
    <row r="2" spans="1:10" s="3" customFormat="1" ht="15" customHeight="1" x14ac:dyDescent="0.45">
      <c r="A2" s="1"/>
      <c r="B2" s="4" t="s">
        <v>1</v>
      </c>
      <c r="C2" s="5" t="s">
        <v>15</v>
      </c>
      <c r="D2" s="64" t="s">
        <v>2</v>
      </c>
      <c r="E2" s="64"/>
      <c r="F2" s="64" t="s">
        <v>3</v>
      </c>
      <c r="G2" s="64"/>
      <c r="H2" s="65" t="s">
        <v>4</v>
      </c>
      <c r="I2" s="66"/>
      <c r="J2" s="2"/>
    </row>
    <row r="3" spans="1:10" s="3" customFormat="1" ht="15" customHeight="1" x14ac:dyDescent="0.45">
      <c r="A3" s="1"/>
      <c r="B3" s="6"/>
      <c r="C3" s="7"/>
      <c r="D3" s="7" t="s">
        <v>5</v>
      </c>
      <c r="E3" s="8" t="s">
        <v>6</v>
      </c>
      <c r="F3" s="7" t="s">
        <v>5</v>
      </c>
      <c r="G3" s="8" t="s">
        <v>6</v>
      </c>
      <c r="H3" s="9" t="s">
        <v>7</v>
      </c>
      <c r="I3" s="10" t="s">
        <v>8</v>
      </c>
      <c r="J3" s="2"/>
    </row>
    <row r="4" spans="1:10" s="3" customFormat="1" ht="15" customHeight="1" thickBot="1" x14ac:dyDescent="0.5">
      <c r="A4" s="1"/>
      <c r="B4" s="11"/>
      <c r="C4" s="12"/>
      <c r="D4" s="12" t="s">
        <v>9</v>
      </c>
      <c r="E4" s="13" t="s">
        <v>9</v>
      </c>
      <c r="F4" s="12" t="s">
        <v>10</v>
      </c>
      <c r="G4" s="12" t="s">
        <v>10</v>
      </c>
      <c r="H4" s="14" t="s">
        <v>10</v>
      </c>
      <c r="I4" s="15" t="s">
        <v>10</v>
      </c>
      <c r="J4" s="2"/>
    </row>
    <row r="5" spans="1:10" s="3" customFormat="1" ht="15" customHeight="1" x14ac:dyDescent="0.45">
      <c r="A5" s="1"/>
      <c r="B5" s="16">
        <v>1</v>
      </c>
      <c r="C5" s="17">
        <v>31232</v>
      </c>
      <c r="D5" s="18">
        <v>10</v>
      </c>
      <c r="E5" s="18">
        <v>2</v>
      </c>
      <c r="F5" s="18"/>
      <c r="G5" s="18"/>
      <c r="H5" s="19"/>
      <c r="I5" s="20"/>
      <c r="J5" s="2"/>
    </row>
    <row r="6" spans="1:10" s="3" customFormat="1" ht="15" customHeight="1" x14ac:dyDescent="0.45">
      <c r="A6" s="1"/>
      <c r="B6" s="6"/>
      <c r="C6" s="26">
        <v>31250</v>
      </c>
      <c r="D6" s="8">
        <v>10</v>
      </c>
      <c r="E6" s="8">
        <v>2</v>
      </c>
      <c r="F6" s="8">
        <f>ROUNDUP(((((D5+D6)/2)*(C6-C5))/27),0)</f>
        <v>7</v>
      </c>
      <c r="G6" s="8">
        <f>ROUNDUP((((E6+E5)/2)*(C6-C5)/27),0)</f>
        <v>2</v>
      </c>
      <c r="H6" s="27"/>
      <c r="I6" s="28"/>
      <c r="J6" s="2"/>
    </row>
    <row r="7" spans="1:10" s="3" customFormat="1" ht="15" customHeight="1" x14ac:dyDescent="0.45">
      <c r="A7" s="1"/>
      <c r="B7" s="6"/>
      <c r="C7" s="26">
        <v>31300</v>
      </c>
      <c r="D7" s="8">
        <v>10</v>
      </c>
      <c r="E7" s="8">
        <v>2</v>
      </c>
      <c r="F7" s="8">
        <f t="shared" ref="F7:F8" si="0">ROUNDUP(((((D6+D7)/2)*(C7-C6))/27),0)</f>
        <v>19</v>
      </c>
      <c r="G7" s="8">
        <f t="shared" ref="G7:G8" si="1">ROUNDUP((((E7+E6)/2)*(C7-C6)/27),0)</f>
        <v>4</v>
      </c>
      <c r="H7" s="37"/>
      <c r="I7" s="51"/>
      <c r="J7" s="2"/>
    </row>
    <row r="8" spans="1:10" s="3" customFormat="1" ht="15" customHeight="1" thickBot="1" x14ac:dyDescent="0.5">
      <c r="A8" s="1"/>
      <c r="B8" s="21"/>
      <c r="C8" s="22">
        <v>31350</v>
      </c>
      <c r="D8" s="23">
        <v>10</v>
      </c>
      <c r="E8" s="23">
        <v>41</v>
      </c>
      <c r="F8" s="23">
        <f t="shared" si="0"/>
        <v>19</v>
      </c>
      <c r="G8" s="23">
        <f t="shared" si="1"/>
        <v>40</v>
      </c>
      <c r="H8" s="24">
        <f>SUM(F5:F8)</f>
        <v>45</v>
      </c>
      <c r="I8" s="25">
        <f>SUM(G5:G8)</f>
        <v>46</v>
      </c>
      <c r="J8" s="2"/>
    </row>
    <row r="9" spans="1:10" s="3" customFormat="1" ht="15" customHeight="1" x14ac:dyDescent="0.45">
      <c r="A9" s="1"/>
      <c r="B9" s="58">
        <v>2</v>
      </c>
      <c r="C9" s="26">
        <v>31400</v>
      </c>
      <c r="D9" s="8">
        <v>10</v>
      </c>
      <c r="E9" s="8">
        <v>41</v>
      </c>
      <c r="F9" s="8">
        <f t="shared" ref="F9" si="2">ROUNDUP(((((D8+D9)/2)*(C9-C8))/27),0)</f>
        <v>19</v>
      </c>
      <c r="G9" s="8">
        <f t="shared" ref="G9" si="3">ROUNDUP((((E9+E8)/2)*(C9-C8)/27),0)</f>
        <v>76</v>
      </c>
      <c r="H9" s="59"/>
      <c r="I9" s="60"/>
      <c r="J9" s="2"/>
    </row>
    <row r="10" spans="1:10" s="3" customFormat="1" ht="15" customHeight="1" x14ac:dyDescent="0.45">
      <c r="A10" s="1"/>
      <c r="B10" s="6"/>
      <c r="C10" s="26">
        <v>31445.63</v>
      </c>
      <c r="D10" s="8">
        <v>10</v>
      </c>
      <c r="E10" s="8">
        <v>30</v>
      </c>
      <c r="F10" s="8">
        <f t="shared" ref="F10" si="4">ROUNDUP(((((D9+D10)/2)*(C10-C9))/27),0)</f>
        <v>17</v>
      </c>
      <c r="G10" s="8">
        <f t="shared" ref="G10" si="5">ROUNDUP((((E10+E9)/2)*(C10-C9)/27),0)</f>
        <v>60</v>
      </c>
      <c r="H10" s="27"/>
      <c r="I10" s="28"/>
      <c r="J10" s="2"/>
    </row>
    <row r="11" spans="1:10" s="3" customFormat="1" ht="15" customHeight="1" thickBot="1" x14ac:dyDescent="0.5">
      <c r="A11" s="1"/>
      <c r="B11" s="52"/>
      <c r="C11" s="48" t="s">
        <v>11</v>
      </c>
      <c r="D11" s="49"/>
      <c r="E11" s="49"/>
      <c r="F11" s="49"/>
      <c r="G11" s="49"/>
      <c r="H11" s="24">
        <f>SUM(F9:F11)</f>
        <v>36</v>
      </c>
      <c r="I11" s="25">
        <f>SUM(G9:G11)</f>
        <v>136</v>
      </c>
      <c r="J11" s="2"/>
    </row>
    <row r="12" spans="1:10" s="3" customFormat="1" ht="15" customHeight="1" x14ac:dyDescent="0.45">
      <c r="A12" s="1"/>
      <c r="B12" s="16">
        <v>3</v>
      </c>
      <c r="C12" s="17">
        <v>31696.66</v>
      </c>
      <c r="D12" s="18">
        <v>10</v>
      </c>
      <c r="E12" s="18">
        <v>43</v>
      </c>
      <c r="F12" s="18"/>
      <c r="G12" s="18"/>
      <c r="H12" s="29"/>
      <c r="I12" s="30"/>
      <c r="J12" s="2"/>
    </row>
    <row r="13" spans="1:10" s="3" customFormat="1" ht="15" customHeight="1" x14ac:dyDescent="0.45">
      <c r="A13" s="1"/>
      <c r="B13" s="52"/>
      <c r="C13" s="48">
        <v>31700</v>
      </c>
      <c r="D13" s="49">
        <v>10</v>
      </c>
      <c r="E13" s="49">
        <v>43</v>
      </c>
      <c r="F13" s="8">
        <f t="shared" ref="F13:F15" si="6">ROUNDUP(((((D12+D13)/2)*(C13-C12))/27),0)</f>
        <v>2</v>
      </c>
      <c r="G13" s="8">
        <f t="shared" ref="G13:G15" si="7">ROUNDUP((((E13+E12)/2)*(C13-C12)/27),0)</f>
        <v>6</v>
      </c>
      <c r="H13" s="50"/>
      <c r="I13" s="53"/>
      <c r="J13" s="2"/>
    </row>
    <row r="14" spans="1:10" s="3" customFormat="1" ht="15" customHeight="1" x14ac:dyDescent="0.45">
      <c r="A14" s="1"/>
      <c r="B14" s="6"/>
      <c r="C14" s="26">
        <v>31750</v>
      </c>
      <c r="D14" s="49">
        <v>10</v>
      </c>
      <c r="E14" s="49">
        <v>43</v>
      </c>
      <c r="F14" s="8">
        <f t="shared" si="6"/>
        <v>19</v>
      </c>
      <c r="G14" s="8">
        <f t="shared" si="7"/>
        <v>80</v>
      </c>
      <c r="H14" s="27"/>
      <c r="I14" s="28"/>
      <c r="J14" s="2"/>
    </row>
    <row r="15" spans="1:10" s="3" customFormat="1" ht="15" customHeight="1" x14ac:dyDescent="0.45">
      <c r="A15" s="1"/>
      <c r="B15" s="6"/>
      <c r="C15" s="26">
        <v>31800</v>
      </c>
      <c r="D15" s="49">
        <v>10</v>
      </c>
      <c r="E15" s="49">
        <v>33</v>
      </c>
      <c r="F15" s="8">
        <f t="shared" si="6"/>
        <v>19</v>
      </c>
      <c r="G15" s="8">
        <f t="shared" si="7"/>
        <v>71</v>
      </c>
      <c r="H15" s="27"/>
      <c r="I15" s="28"/>
      <c r="J15" s="2"/>
    </row>
    <row r="16" spans="1:10" s="3" customFormat="1" ht="15" customHeight="1" thickBot="1" x14ac:dyDescent="0.5">
      <c r="A16" s="1"/>
      <c r="B16" s="21"/>
      <c r="C16" s="22">
        <v>31800.38</v>
      </c>
      <c r="D16" s="54">
        <v>10</v>
      </c>
      <c r="E16" s="54">
        <v>33</v>
      </c>
      <c r="F16" s="54">
        <f t="shared" ref="F16" si="8">ROUNDUP(((((D15+D16)/2)*(C16-C15))/27),0)</f>
        <v>1</v>
      </c>
      <c r="G16" s="54">
        <f t="shared" ref="G16" si="9">ROUNDUP((((E16+E15)/2)*(C16-C15)/27),0)</f>
        <v>1</v>
      </c>
      <c r="H16" s="24">
        <f>SUM(F12:F16)</f>
        <v>41</v>
      </c>
      <c r="I16" s="25">
        <f>SUM(G12:G16)</f>
        <v>158</v>
      </c>
      <c r="J16" s="2"/>
    </row>
    <row r="17" spans="1:10" s="3" customFormat="1" ht="15" customHeight="1" x14ac:dyDescent="0.45">
      <c r="A17" s="1"/>
      <c r="B17" s="16">
        <v>4</v>
      </c>
      <c r="C17" s="17" t="s">
        <v>11</v>
      </c>
      <c r="D17" s="18"/>
      <c r="E17" s="18"/>
      <c r="F17" s="18"/>
      <c r="G17" s="18"/>
      <c r="H17" s="29"/>
      <c r="I17" s="30"/>
      <c r="J17" s="2"/>
    </row>
    <row r="18" spans="1:10" s="3" customFormat="1" ht="15" customHeight="1" x14ac:dyDescent="0.45">
      <c r="A18" s="1"/>
      <c r="B18" s="6"/>
      <c r="C18" s="26">
        <v>32046.98</v>
      </c>
      <c r="D18" s="8">
        <v>10</v>
      </c>
      <c r="E18" s="8">
        <v>14</v>
      </c>
      <c r="F18" s="8"/>
      <c r="G18" s="8"/>
      <c r="H18" s="27"/>
      <c r="I18" s="28"/>
      <c r="J18" s="2"/>
    </row>
    <row r="19" spans="1:10" s="3" customFormat="1" ht="15" customHeight="1" x14ac:dyDescent="0.45">
      <c r="A19" s="1"/>
      <c r="B19" s="6"/>
      <c r="C19" s="26">
        <v>32100</v>
      </c>
      <c r="D19" s="8">
        <v>10</v>
      </c>
      <c r="E19" s="8">
        <v>14</v>
      </c>
      <c r="F19" s="8">
        <f>ROUNDUP(((((D18+D19)/2)*(C19-C18))/27),0)</f>
        <v>20</v>
      </c>
      <c r="G19" s="8">
        <f>ROUNDUP((((E19+E18)/2)*(C19-C18)/27),0)</f>
        <v>28</v>
      </c>
      <c r="H19" s="27"/>
      <c r="I19" s="28"/>
      <c r="J19" s="2"/>
    </row>
    <row r="20" spans="1:10" s="3" customFormat="1" ht="15" customHeight="1" x14ac:dyDescent="0.45">
      <c r="A20" s="1"/>
      <c r="B20" s="11"/>
      <c r="C20" s="26">
        <v>32150</v>
      </c>
      <c r="D20" s="8">
        <v>10</v>
      </c>
      <c r="E20" s="8">
        <v>19</v>
      </c>
      <c r="F20" s="8">
        <f t="shared" ref="F20:F21" si="10">ROUNDUP(((((D19+D20)/2)*(C20-C19))/27),0)</f>
        <v>19</v>
      </c>
      <c r="G20" s="8">
        <f t="shared" ref="G20:G21" si="11">ROUNDUP((((E20+E19)/2)*(C20-C19)/27),0)</f>
        <v>31</v>
      </c>
      <c r="H20" s="56"/>
      <c r="I20" s="57"/>
      <c r="J20" s="2"/>
    </row>
    <row r="21" spans="1:10" s="3" customFormat="1" ht="15" customHeight="1" thickBot="1" x14ac:dyDescent="0.5">
      <c r="A21" s="1"/>
      <c r="B21" s="21"/>
      <c r="C21" s="22">
        <v>32200</v>
      </c>
      <c r="D21" s="23">
        <v>10</v>
      </c>
      <c r="E21" s="23">
        <v>22</v>
      </c>
      <c r="F21" s="23">
        <f t="shared" si="10"/>
        <v>19</v>
      </c>
      <c r="G21" s="23">
        <f t="shared" si="11"/>
        <v>38</v>
      </c>
      <c r="H21" s="24">
        <f>SUM(F17:F21)</f>
        <v>58</v>
      </c>
      <c r="I21" s="25">
        <f>SUM(G17:G21)</f>
        <v>97</v>
      </c>
      <c r="J21" s="2"/>
    </row>
    <row r="22" spans="1:10" s="3" customFormat="1" ht="15" customHeight="1" x14ac:dyDescent="0.45">
      <c r="A22" s="1"/>
      <c r="B22" s="16">
        <v>5</v>
      </c>
      <c r="C22" s="17">
        <v>32250</v>
      </c>
      <c r="D22" s="18">
        <v>10</v>
      </c>
      <c r="E22" s="18">
        <v>37</v>
      </c>
      <c r="F22" s="18">
        <f t="shared" ref="F22:F24" si="12">ROUNDUP(((((D21+D22)/2)*(C22-C21))/27),0)</f>
        <v>19</v>
      </c>
      <c r="G22" s="18">
        <f t="shared" ref="G22:G24" si="13">ROUNDUP((((E22+E21)/2)*(C22-C21)/27),0)</f>
        <v>55</v>
      </c>
      <c r="H22" s="29"/>
      <c r="I22" s="30"/>
      <c r="J22" s="2"/>
    </row>
    <row r="23" spans="1:10" s="3" customFormat="1" ht="15" customHeight="1" x14ac:dyDescent="0.45">
      <c r="A23" s="1"/>
      <c r="B23" s="6"/>
      <c r="C23" s="26">
        <v>32300</v>
      </c>
      <c r="D23" s="8">
        <v>10</v>
      </c>
      <c r="E23" s="8">
        <v>2</v>
      </c>
      <c r="F23" s="8">
        <f t="shared" si="12"/>
        <v>19</v>
      </c>
      <c r="G23" s="8">
        <f t="shared" si="13"/>
        <v>37</v>
      </c>
      <c r="H23" s="27"/>
      <c r="I23" s="28"/>
      <c r="J23" s="2"/>
    </row>
    <row r="24" spans="1:10" s="3" customFormat="1" ht="15" customHeight="1" thickBot="1" x14ac:dyDescent="0.5">
      <c r="A24" s="1"/>
      <c r="B24" s="21"/>
      <c r="C24" s="22">
        <v>32337</v>
      </c>
      <c r="D24" s="23">
        <v>10</v>
      </c>
      <c r="E24" s="23">
        <v>2</v>
      </c>
      <c r="F24" s="23">
        <f t="shared" si="12"/>
        <v>14</v>
      </c>
      <c r="G24" s="23">
        <f t="shared" si="13"/>
        <v>3</v>
      </c>
      <c r="H24" s="24">
        <f>SUM(F22:F24)</f>
        <v>52</v>
      </c>
      <c r="I24" s="25">
        <f>SUM(G22:G24)</f>
        <v>95</v>
      </c>
      <c r="J24" s="2"/>
    </row>
    <row r="25" spans="1:10" s="3" customFormat="1" ht="15" customHeight="1" x14ac:dyDescent="0.45">
      <c r="E25" s="32"/>
      <c r="H25" s="33"/>
      <c r="I25" s="33"/>
      <c r="J25" s="31"/>
    </row>
    <row r="26" spans="1:10" s="3" customFormat="1" ht="15" customHeight="1" x14ac:dyDescent="0.45">
      <c r="E26" s="32"/>
      <c r="H26" s="33"/>
      <c r="I26" s="33"/>
      <c r="J26" s="31"/>
    </row>
    <row r="27" spans="1:10" s="3" customFormat="1" ht="15" customHeight="1" thickBot="1" x14ac:dyDescent="0.5">
      <c r="E27" s="32"/>
      <c r="H27" s="33"/>
      <c r="I27" s="33"/>
      <c r="J27" s="31"/>
    </row>
    <row r="28" spans="1:10" s="3" customFormat="1" ht="15" customHeight="1" thickTop="1" x14ac:dyDescent="0.45">
      <c r="E28" s="32"/>
      <c r="F28" s="67" t="s">
        <v>12</v>
      </c>
      <c r="G28" s="68"/>
      <c r="H28" s="34">
        <f>SUM(H5:H24)</f>
        <v>232</v>
      </c>
      <c r="I28" s="35">
        <f>SUM(I5:I24)</f>
        <v>532</v>
      </c>
      <c r="J28" s="31"/>
    </row>
    <row r="29" spans="1:10" s="3" customFormat="1" ht="15" customHeight="1" x14ac:dyDescent="0.45">
      <c r="E29" s="32"/>
      <c r="F29" s="36"/>
      <c r="G29" s="7"/>
      <c r="H29" s="37" t="s">
        <v>7</v>
      </c>
      <c r="I29" s="38" t="s">
        <v>8</v>
      </c>
      <c r="J29" s="31"/>
    </row>
    <row r="30" spans="1:10" s="3" customFormat="1" ht="15" customHeight="1" thickBot="1" x14ac:dyDescent="0.5">
      <c r="E30" s="32"/>
      <c r="F30" s="39"/>
      <c r="G30" s="40"/>
      <c r="H30" s="41" t="s">
        <v>13</v>
      </c>
      <c r="I30" s="42" t="s">
        <v>13</v>
      </c>
      <c r="J30" s="31"/>
    </row>
    <row r="31" spans="1:10" s="3" customFormat="1" ht="15" customHeight="1" thickTop="1" x14ac:dyDescent="0.45">
      <c r="E31" s="32"/>
      <c r="H31" s="33"/>
      <c r="I31" s="33"/>
      <c r="J31" s="31"/>
    </row>
  </sheetData>
  <mergeCells count="5">
    <mergeCell ref="B1:I1"/>
    <mergeCell ref="D2:E2"/>
    <mergeCell ref="F2:G2"/>
    <mergeCell ref="H2:I2"/>
    <mergeCell ref="F28:G28"/>
  </mergeCells>
  <pageMargins left="0.25" right="0.25" top="0.75" bottom="0.75" header="0.3" footer="0.3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WB Earthwork</vt:lpstr>
      <vt:lpstr>EB Earthwork</vt:lpstr>
      <vt:lpstr>'EB Earthwork'!Print_Area</vt:lpstr>
      <vt:lpstr>'WB Earthwork'!Print_Area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Kuczynski, Justin</dc:creator>
  <cp:lastModifiedBy>McCarthy, Michael</cp:lastModifiedBy>
  <dcterms:created xsi:type="dcterms:W3CDTF">2019-07-29T14:04:34Z</dcterms:created>
  <dcterms:modified xsi:type="dcterms:W3CDTF">2020-09-30T14:28:05Z</dcterms:modified>
</cp:coreProperties>
</file>